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1600" windowHeight="9135"/>
  </bookViews>
  <sheets>
    <sheet name="Приложение 5" sheetId="1" r:id="rId1"/>
  </sheets>
  <definedNames>
    <definedName name="_xlnm._FilterDatabase" localSheetId="0" hidden="1">'Приложение 5'!$A$15:$G$269</definedName>
    <definedName name="_xlnm.Print_Titles" localSheetId="0">'Приложение 5'!$14:$15</definedName>
    <definedName name="_xlnm.Print_Area" localSheetId="0">'Приложение 5'!$A$1:$H$269</definedName>
  </definedNames>
  <calcPr calcId="145621"/>
</workbook>
</file>

<file path=xl/calcChain.xml><?xml version="1.0" encoding="utf-8"?>
<calcChain xmlns="http://schemas.openxmlformats.org/spreadsheetml/2006/main">
  <c r="H139" i="1" l="1"/>
  <c r="H138" i="1" s="1"/>
  <c r="H137" i="1" s="1"/>
  <c r="H136" i="1" s="1"/>
  <c r="G139" i="1"/>
  <c r="G138" i="1" s="1"/>
  <c r="G137" i="1" s="1"/>
  <c r="G136" i="1" s="1"/>
  <c r="F138" i="1"/>
  <c r="F137" i="1" s="1"/>
  <c r="F136" i="1" s="1"/>
  <c r="F139" i="1"/>
  <c r="A45" i="1"/>
  <c r="A46" i="1" s="1"/>
  <c r="A47" i="1" s="1"/>
  <c r="A48" i="1" s="1"/>
  <c r="A49" i="1" s="1"/>
  <c r="F48" i="1"/>
  <c r="F47" i="1" s="1"/>
  <c r="F46" i="1" s="1"/>
  <c r="F45" i="1" s="1"/>
  <c r="A161" i="1"/>
  <c r="A162" i="1" s="1"/>
  <c r="A163" i="1" s="1"/>
  <c r="A164" i="1" s="1"/>
  <c r="A165" i="1" s="1"/>
  <c r="A166" i="1" s="1"/>
  <c r="H114" i="1"/>
  <c r="H113" i="1" s="1"/>
  <c r="H112" i="1" s="1"/>
  <c r="H111" i="1" s="1"/>
  <c r="G114" i="1"/>
  <c r="G113" i="1" s="1"/>
  <c r="G112" i="1" s="1"/>
  <c r="G111" i="1" s="1"/>
  <c r="F114" i="1"/>
  <c r="F113" i="1"/>
  <c r="F112" i="1" s="1"/>
  <c r="F111" i="1" s="1"/>
  <c r="H58" i="1"/>
  <c r="H57" i="1" s="1"/>
  <c r="H56" i="1" s="1"/>
  <c r="H55" i="1" s="1"/>
  <c r="G58" i="1"/>
  <c r="G57" i="1" s="1"/>
  <c r="G56" i="1" s="1"/>
  <c r="G55" i="1" s="1"/>
  <c r="F57" i="1"/>
  <c r="F56" i="1" s="1"/>
  <c r="F55" i="1" s="1"/>
  <c r="F58" i="1"/>
  <c r="F193" i="1"/>
  <c r="F260" i="1"/>
  <c r="H266" i="1"/>
  <c r="H265" i="1" s="1"/>
  <c r="H264" i="1" s="1"/>
  <c r="H263" i="1" s="1"/>
  <c r="G266" i="1"/>
  <c r="G265" i="1" s="1"/>
  <c r="G264" i="1" s="1"/>
  <c r="G263" i="1" s="1"/>
  <c r="H260" i="1"/>
  <c r="H259" i="1" s="1"/>
  <c r="H258" i="1" s="1"/>
  <c r="H257" i="1" s="1"/>
  <c r="G260" i="1"/>
  <c r="G259" i="1" s="1"/>
  <c r="G258" i="1" s="1"/>
  <c r="G257" i="1" s="1"/>
  <c r="H255" i="1"/>
  <c r="H254" i="1" s="1"/>
  <c r="H253" i="1" s="1"/>
  <c r="H252" i="1" s="1"/>
  <c r="G255" i="1"/>
  <c r="G254" i="1" s="1"/>
  <c r="G253" i="1" s="1"/>
  <c r="G252" i="1" s="1"/>
  <c r="H250" i="1"/>
  <c r="H249" i="1" s="1"/>
  <c r="H248" i="1" s="1"/>
  <c r="H247" i="1" s="1"/>
  <c r="G250" i="1"/>
  <c r="G249" i="1" s="1"/>
  <c r="G248" i="1" s="1"/>
  <c r="G247" i="1" s="1"/>
  <c r="H240" i="1"/>
  <c r="H239" i="1" s="1"/>
  <c r="H238" i="1" s="1"/>
  <c r="G240" i="1"/>
  <c r="G239" i="1" s="1"/>
  <c r="G238" i="1" s="1"/>
  <c r="H236" i="1"/>
  <c r="H235" i="1" s="1"/>
  <c r="H234" i="1" s="1"/>
  <c r="H233" i="1" s="1"/>
  <c r="G236" i="1"/>
  <c r="G235" i="1" s="1"/>
  <c r="G234" i="1" s="1"/>
  <c r="G233" i="1" s="1"/>
  <c r="H231" i="1"/>
  <c r="G231" i="1"/>
  <c r="H230" i="1"/>
  <c r="H229" i="1" s="1"/>
  <c r="G230" i="1"/>
  <c r="G229" i="1" s="1"/>
  <c r="H227" i="1"/>
  <c r="H226" i="1" s="1"/>
  <c r="H225" i="1" s="1"/>
  <c r="G227" i="1"/>
  <c r="G226" i="1" s="1"/>
  <c r="G225" i="1" s="1"/>
  <c r="H223" i="1"/>
  <c r="H222" i="1" s="1"/>
  <c r="H221" i="1" s="1"/>
  <c r="G223" i="1"/>
  <c r="G222" i="1" s="1"/>
  <c r="G221" i="1" s="1"/>
  <c r="H218" i="1"/>
  <c r="G218" i="1"/>
  <c r="G217" i="1" s="1"/>
  <c r="G216" i="1" s="1"/>
  <c r="G215" i="1" s="1"/>
  <c r="H217" i="1"/>
  <c r="H216" i="1" s="1"/>
  <c r="H215" i="1" s="1"/>
  <c r="H213" i="1"/>
  <c r="H212" i="1" s="1"/>
  <c r="H211" i="1" s="1"/>
  <c r="H210" i="1" s="1"/>
  <c r="G213" i="1"/>
  <c r="G212" i="1" s="1"/>
  <c r="G211" i="1" s="1"/>
  <c r="G210" i="1" s="1"/>
  <c r="H208" i="1"/>
  <c r="H207" i="1" s="1"/>
  <c r="H206" i="1" s="1"/>
  <c r="H205" i="1" s="1"/>
  <c r="G208" i="1"/>
  <c r="G207" i="1" s="1"/>
  <c r="G206" i="1" s="1"/>
  <c r="G205" i="1" s="1"/>
  <c r="H203" i="1"/>
  <c r="H202" i="1" s="1"/>
  <c r="H201" i="1" s="1"/>
  <c r="G203" i="1"/>
  <c r="G202" i="1" s="1"/>
  <c r="G201" i="1" s="1"/>
  <c r="H199" i="1"/>
  <c r="H198" i="1" s="1"/>
  <c r="H197" i="1" s="1"/>
  <c r="G199" i="1"/>
  <c r="G198" i="1" s="1"/>
  <c r="G197" i="1" s="1"/>
  <c r="H193" i="1"/>
  <c r="H192" i="1" s="1"/>
  <c r="H191" i="1" s="1"/>
  <c r="H190" i="1" s="1"/>
  <c r="G193" i="1"/>
  <c r="G192" i="1" s="1"/>
  <c r="G191" i="1" s="1"/>
  <c r="G190" i="1" s="1"/>
  <c r="H188" i="1"/>
  <c r="H187" i="1" s="1"/>
  <c r="H186" i="1" s="1"/>
  <c r="H185" i="1" s="1"/>
  <c r="G188" i="1"/>
  <c r="G187" i="1" s="1"/>
  <c r="G186" i="1" s="1"/>
  <c r="G185" i="1" s="1"/>
  <c r="H183" i="1"/>
  <c r="H182" i="1" s="1"/>
  <c r="H181" i="1" s="1"/>
  <c r="H180" i="1" s="1"/>
  <c r="G183" i="1"/>
  <c r="G182" i="1" s="1"/>
  <c r="G181" i="1" s="1"/>
  <c r="G180" i="1" s="1"/>
  <c r="H178" i="1"/>
  <c r="H177" i="1" s="1"/>
  <c r="H176" i="1" s="1"/>
  <c r="H175" i="1" s="1"/>
  <c r="G178" i="1"/>
  <c r="G177" i="1" s="1"/>
  <c r="G176" i="1" s="1"/>
  <c r="G175" i="1" s="1"/>
  <c r="H171" i="1"/>
  <c r="H170" i="1" s="1"/>
  <c r="H169" i="1" s="1"/>
  <c r="H168" i="1" s="1"/>
  <c r="H167" i="1" s="1"/>
  <c r="H166" i="1" s="1"/>
  <c r="G171" i="1"/>
  <c r="G170" i="1" s="1"/>
  <c r="G169" i="1" s="1"/>
  <c r="G168" i="1" s="1"/>
  <c r="G167" i="1" s="1"/>
  <c r="G166" i="1" s="1"/>
  <c r="H164" i="1"/>
  <c r="H163" i="1" s="1"/>
  <c r="H162" i="1" s="1"/>
  <c r="H161" i="1" s="1"/>
  <c r="H160" i="1" s="1"/>
  <c r="G164" i="1"/>
  <c r="G163" i="1" s="1"/>
  <c r="G162" i="1" s="1"/>
  <c r="G161" i="1" s="1"/>
  <c r="G160" i="1" s="1"/>
  <c r="H158" i="1"/>
  <c r="H157" i="1" s="1"/>
  <c r="H156" i="1" s="1"/>
  <c r="G158" i="1"/>
  <c r="G157" i="1" s="1"/>
  <c r="G156" i="1" s="1"/>
  <c r="H154" i="1"/>
  <c r="H153" i="1" s="1"/>
  <c r="H152" i="1" s="1"/>
  <c r="G154" i="1"/>
  <c r="G153" i="1" s="1"/>
  <c r="G152" i="1" s="1"/>
  <c r="H144" i="1"/>
  <c r="H143" i="1" s="1"/>
  <c r="H142" i="1" s="1"/>
  <c r="H141" i="1" s="1"/>
  <c r="G144" i="1"/>
  <c r="G143" i="1" s="1"/>
  <c r="G142" i="1" s="1"/>
  <c r="G141" i="1" s="1"/>
  <c r="H134" i="1"/>
  <c r="H133" i="1" s="1"/>
  <c r="H132" i="1" s="1"/>
  <c r="H131" i="1" s="1"/>
  <c r="G134" i="1"/>
  <c r="G133" i="1" s="1"/>
  <c r="G132" i="1" s="1"/>
  <c r="G131" i="1" s="1"/>
  <c r="H129" i="1"/>
  <c r="H128" i="1" s="1"/>
  <c r="H127" i="1" s="1"/>
  <c r="H126" i="1" s="1"/>
  <c r="G129" i="1"/>
  <c r="G128" i="1" s="1"/>
  <c r="G127" i="1" s="1"/>
  <c r="G126" i="1" s="1"/>
  <c r="H124" i="1"/>
  <c r="H123" i="1" s="1"/>
  <c r="H122" i="1" s="1"/>
  <c r="H121" i="1" s="1"/>
  <c r="G124" i="1"/>
  <c r="G123" i="1" s="1"/>
  <c r="G122" i="1" s="1"/>
  <c r="G121" i="1" s="1"/>
  <c r="H119" i="1"/>
  <c r="H118" i="1" s="1"/>
  <c r="H117" i="1" s="1"/>
  <c r="H116" i="1" s="1"/>
  <c r="G119" i="1"/>
  <c r="G118" i="1" s="1"/>
  <c r="G117" i="1" s="1"/>
  <c r="G116" i="1" s="1"/>
  <c r="H108" i="1"/>
  <c r="H107" i="1" s="1"/>
  <c r="H106" i="1" s="1"/>
  <c r="H105" i="1" s="1"/>
  <c r="G108" i="1"/>
  <c r="G107" i="1" s="1"/>
  <c r="G106" i="1" s="1"/>
  <c r="G105" i="1" s="1"/>
  <c r="H103" i="1"/>
  <c r="H102" i="1" s="1"/>
  <c r="H101" i="1" s="1"/>
  <c r="H100" i="1" s="1"/>
  <c r="G103" i="1"/>
  <c r="G102" i="1" s="1"/>
  <c r="G101" i="1" s="1"/>
  <c r="G100" i="1" s="1"/>
  <c r="H98" i="1"/>
  <c r="H97" i="1" s="1"/>
  <c r="H96" i="1" s="1"/>
  <c r="H95" i="1" s="1"/>
  <c r="G98" i="1"/>
  <c r="G97" i="1" s="1"/>
  <c r="G96" i="1" s="1"/>
  <c r="G95" i="1" s="1"/>
  <c r="H93" i="1"/>
  <c r="H92" i="1" s="1"/>
  <c r="H91" i="1" s="1"/>
  <c r="H90" i="1" s="1"/>
  <c r="G93" i="1"/>
  <c r="G92" i="1" s="1"/>
  <c r="G91" i="1" s="1"/>
  <c r="G90" i="1" s="1"/>
  <c r="H88" i="1"/>
  <c r="H87" i="1" s="1"/>
  <c r="H86" i="1" s="1"/>
  <c r="H85" i="1" s="1"/>
  <c r="G88" i="1"/>
  <c r="G87" i="1" s="1"/>
  <c r="G86" i="1" s="1"/>
  <c r="G85" i="1" s="1"/>
  <c r="H83" i="1"/>
  <c r="H82" i="1" s="1"/>
  <c r="H81" i="1" s="1"/>
  <c r="H80" i="1" s="1"/>
  <c r="G83" i="1"/>
  <c r="G82" i="1" s="1"/>
  <c r="G81" i="1" s="1"/>
  <c r="G80" i="1" s="1"/>
  <c r="H78" i="1"/>
  <c r="H77" i="1" s="1"/>
  <c r="H76" i="1" s="1"/>
  <c r="H75" i="1" s="1"/>
  <c r="G78" i="1"/>
  <c r="G77" i="1" s="1"/>
  <c r="G76" i="1" s="1"/>
  <c r="G75" i="1" s="1"/>
  <c r="H73" i="1"/>
  <c r="H72" i="1" s="1"/>
  <c r="H71" i="1" s="1"/>
  <c r="H70" i="1" s="1"/>
  <c r="G73" i="1"/>
  <c r="G72" i="1" s="1"/>
  <c r="G71" i="1" s="1"/>
  <c r="G70" i="1" s="1"/>
  <c r="H68" i="1"/>
  <c r="H67" i="1" s="1"/>
  <c r="H66" i="1" s="1"/>
  <c r="H65" i="1" s="1"/>
  <c r="G68" i="1"/>
  <c r="G67" i="1" s="1"/>
  <c r="G66" i="1" s="1"/>
  <c r="G65" i="1" s="1"/>
  <c r="H63" i="1"/>
  <c r="H62" i="1" s="1"/>
  <c r="H61" i="1" s="1"/>
  <c r="H60" i="1" s="1"/>
  <c r="G63" i="1"/>
  <c r="G62" i="1" s="1"/>
  <c r="G61" i="1" s="1"/>
  <c r="G60" i="1" s="1"/>
  <c r="H53" i="1"/>
  <c r="H52" i="1" s="1"/>
  <c r="H51" i="1" s="1"/>
  <c r="H50" i="1" s="1"/>
  <c r="G53" i="1"/>
  <c r="G52" i="1" s="1"/>
  <c r="G51" i="1" s="1"/>
  <c r="G50" i="1" s="1"/>
  <c r="H41" i="1"/>
  <c r="H40" i="1" s="1"/>
  <c r="H39" i="1" s="1"/>
  <c r="H38" i="1" s="1"/>
  <c r="G41" i="1"/>
  <c r="G40" i="1" s="1"/>
  <c r="G39" i="1" s="1"/>
  <c r="G38" i="1" s="1"/>
  <c r="H36" i="1"/>
  <c r="H35" i="1" s="1"/>
  <c r="H34" i="1" s="1"/>
  <c r="H33" i="1" s="1"/>
  <c r="G36" i="1"/>
  <c r="G35" i="1" s="1"/>
  <c r="G34" i="1" s="1"/>
  <c r="G33" i="1" s="1"/>
  <c r="H31" i="1"/>
  <c r="H30" i="1" s="1"/>
  <c r="H29" i="1" s="1"/>
  <c r="H28" i="1" s="1"/>
  <c r="G31" i="1"/>
  <c r="G30" i="1" s="1"/>
  <c r="G29" i="1" s="1"/>
  <c r="G28" i="1" s="1"/>
  <c r="H26" i="1"/>
  <c r="H25" i="1" s="1"/>
  <c r="H24" i="1" s="1"/>
  <c r="H23" i="1" s="1"/>
  <c r="G26" i="1"/>
  <c r="G25" i="1" s="1"/>
  <c r="G24" i="1" s="1"/>
  <c r="G23" i="1" s="1"/>
  <c r="H21" i="1"/>
  <c r="H20" i="1" s="1"/>
  <c r="H19" i="1" s="1"/>
  <c r="H18" i="1" s="1"/>
  <c r="G21" i="1"/>
  <c r="G20" i="1" s="1"/>
  <c r="G19" i="1" s="1"/>
  <c r="G18" i="1" s="1"/>
  <c r="A29" i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F108" i="1"/>
  <c r="F107" i="1" s="1"/>
  <c r="F106" i="1" s="1"/>
  <c r="F105" i="1" s="1"/>
  <c r="F144" i="1"/>
  <c r="F143" i="1" s="1"/>
  <c r="F142" i="1" s="1"/>
  <c r="F141" i="1" s="1"/>
  <c r="F98" i="1"/>
  <c r="F97" i="1" s="1"/>
  <c r="F96" i="1" s="1"/>
  <c r="F95" i="1" s="1"/>
  <c r="F103" i="1"/>
  <c r="F102" i="1" s="1"/>
  <c r="F101" i="1" s="1"/>
  <c r="F100" i="1" s="1"/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6" i="1" s="1"/>
  <c r="A77" i="1" s="1"/>
  <c r="A78" i="1" s="1"/>
  <c r="A79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2" i="1" s="1"/>
  <c r="A123" i="1" s="1"/>
  <c r="A124" i="1" s="1"/>
  <c r="A125" i="1" s="1"/>
  <c r="A126" i="1" s="1"/>
  <c r="A127" i="1" s="1"/>
  <c r="A128" i="1" s="1"/>
  <c r="A129" i="1" s="1"/>
  <c r="A130" i="1" s="1"/>
  <c r="A132" i="1" s="1"/>
  <c r="A133" i="1" s="1"/>
  <c r="A134" i="1" s="1"/>
  <c r="A135" i="1" s="1"/>
  <c r="G174" i="1"/>
  <c r="G173" i="1" s="1"/>
  <c r="G151" i="1"/>
  <c r="G110" i="1" s="1"/>
  <c r="G196" i="1"/>
  <c r="H17" i="1"/>
  <c r="H16" i="1" s="1"/>
  <c r="G44" i="1"/>
  <c r="H196" i="1"/>
  <c r="H174" i="1"/>
  <c r="H173" i="1" s="1"/>
  <c r="G17" i="1"/>
  <c r="G16" i="1" s="1"/>
  <c r="H220" i="1"/>
  <c r="H44" i="1"/>
  <c r="H151" i="1"/>
  <c r="H110" i="1" s="1"/>
  <c r="G220" i="1"/>
  <c r="F213" i="1"/>
  <c r="F212" i="1" s="1"/>
  <c r="F211" i="1" s="1"/>
  <c r="F210" i="1" s="1"/>
  <c r="A136" i="1" l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G43" i="1"/>
  <c r="G269" i="1" s="1"/>
  <c r="H43" i="1"/>
  <c r="H269" i="1" s="1"/>
  <c r="F83" i="1"/>
  <c r="F82" i="1" s="1"/>
  <c r="F81" i="1" s="1"/>
  <c r="F80" i="1" s="1"/>
  <c r="F236" i="1" l="1"/>
  <c r="F235" i="1" s="1"/>
  <c r="F234" i="1" s="1"/>
  <c r="F233" i="1" s="1"/>
  <c r="F174" i="1" s="1"/>
  <c r="F231" i="1" l="1"/>
  <c r="F230" i="1" s="1"/>
  <c r="F229" i="1" s="1"/>
  <c r="F93" i="1"/>
  <c r="F92" i="1" s="1"/>
  <c r="F91" i="1" s="1"/>
  <c r="F90" i="1" s="1"/>
  <c r="F88" i="1"/>
  <c r="F87" i="1" s="1"/>
  <c r="F86" i="1" s="1"/>
  <c r="F85" i="1" s="1"/>
  <c r="F53" i="1"/>
  <c r="F52" i="1" s="1"/>
  <c r="F51" i="1" s="1"/>
  <c r="F50" i="1" s="1"/>
  <c r="A17" i="1" l="1"/>
  <c r="A18" i="1" s="1"/>
  <c r="A19" i="1" s="1"/>
  <c r="A20" i="1" s="1"/>
  <c r="A21" i="1" s="1"/>
  <c r="A22" i="1" s="1"/>
  <c r="A24" i="1" s="1"/>
  <c r="A25" i="1" s="1"/>
  <c r="A26" i="1" s="1"/>
  <c r="A27" i="1" s="1"/>
  <c r="F41" i="1"/>
  <c r="F40" i="1" s="1"/>
  <c r="F39" i="1" s="1"/>
  <c r="F38" i="1" s="1"/>
  <c r="F26" i="1" l="1"/>
  <c r="F25" i="1" s="1"/>
  <c r="F24" i="1" s="1"/>
  <c r="F23" i="1" s="1"/>
  <c r="A247" i="1" l="1"/>
  <c r="A248" i="1" s="1"/>
  <c r="A249" i="1" s="1"/>
  <c r="A250" i="1" s="1"/>
  <c r="A251" i="1" s="1"/>
  <c r="A252" i="1" s="1"/>
  <c r="A253" i="1" s="1"/>
  <c r="A254" i="1" s="1"/>
  <c r="A255" i="1" s="1"/>
  <c r="A256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F266" i="1" l="1"/>
  <c r="F265" i="1" s="1"/>
  <c r="F264" i="1" s="1"/>
  <c r="F263" i="1" s="1"/>
  <c r="F178" i="1"/>
  <c r="F177" i="1" s="1"/>
  <c r="F176" i="1" s="1"/>
  <c r="F175" i="1" s="1"/>
  <c r="F188" i="1" l="1"/>
  <c r="F187" i="1" s="1"/>
  <c r="F186" i="1" s="1"/>
  <c r="F185" i="1" s="1"/>
  <c r="F183" i="1"/>
  <c r="F182" i="1" s="1"/>
  <c r="F181" i="1" s="1"/>
  <c r="F180" i="1" s="1"/>
  <c r="F119" i="1" l="1"/>
  <c r="F118" i="1" s="1"/>
  <c r="F117" i="1" s="1"/>
  <c r="F116" i="1" s="1"/>
  <c r="F259" i="1" l="1"/>
  <c r="F258" i="1" s="1"/>
  <c r="F257" i="1" s="1"/>
  <c r="F158" i="1" l="1"/>
  <c r="F157" i="1" s="1"/>
  <c r="F156" i="1" s="1"/>
  <c r="F250" i="1" l="1"/>
  <c r="F249" i="1" s="1"/>
  <c r="F248" i="1" s="1"/>
  <c r="F247" i="1" s="1"/>
  <c r="F255" i="1"/>
  <c r="F254" i="1" s="1"/>
  <c r="F253" i="1" s="1"/>
  <c r="F252" i="1" s="1"/>
  <c r="F134" i="1" l="1"/>
  <c r="F133" i="1" s="1"/>
  <c r="F132" i="1" s="1"/>
  <c r="F131" i="1" s="1"/>
  <c r="F192" i="1" l="1"/>
  <c r="F191" i="1" s="1"/>
  <c r="F190" i="1" s="1"/>
  <c r="F21" i="1"/>
  <c r="F20" i="1" s="1"/>
  <c r="F19" i="1" s="1"/>
  <c r="F18" i="1" s="1"/>
  <c r="F36" i="1"/>
  <c r="F35" i="1" s="1"/>
  <c r="F34" i="1" s="1"/>
  <c r="F33" i="1" s="1"/>
  <c r="F129" i="1"/>
  <c r="F128" i="1" s="1"/>
  <c r="F127" i="1" s="1"/>
  <c r="F126" i="1" s="1"/>
  <c r="F154" i="1"/>
  <c r="F153" i="1" s="1"/>
  <c r="F152" i="1" s="1"/>
  <c r="F151" i="1" s="1"/>
  <c r="F164" i="1"/>
  <c r="F163" i="1" s="1"/>
  <c r="F162" i="1" s="1"/>
  <c r="F161" i="1" s="1"/>
  <c r="F160" i="1" s="1"/>
  <c r="F227" i="1"/>
  <c r="F226" i="1" s="1"/>
  <c r="F225" i="1" s="1"/>
  <c r="F223" i="1"/>
  <c r="F222" i="1" s="1"/>
  <c r="F221" i="1" s="1"/>
  <c r="F199" i="1"/>
  <c r="F198" i="1" s="1"/>
  <c r="F197" i="1" s="1"/>
  <c r="F203" i="1"/>
  <c r="F202" i="1" s="1"/>
  <c r="F201" i="1" s="1"/>
  <c r="F218" i="1"/>
  <c r="F217" i="1" s="1"/>
  <c r="F216" i="1" s="1"/>
  <c r="F215" i="1" s="1"/>
  <c r="F240" i="1"/>
  <c r="F239" i="1" s="1"/>
  <c r="F238" i="1" s="1"/>
  <c r="F68" i="1"/>
  <c r="F67" i="1" s="1"/>
  <c r="F66" i="1" s="1"/>
  <c r="F65" i="1" s="1"/>
  <c r="F73" i="1"/>
  <c r="F72" i="1" s="1"/>
  <c r="F71" i="1" s="1"/>
  <c r="F70" i="1" s="1"/>
  <c r="F63" i="1"/>
  <c r="F62" i="1" s="1"/>
  <c r="F61" i="1" s="1"/>
  <c r="F60" i="1" s="1"/>
  <c r="F78" i="1"/>
  <c r="F77" i="1" s="1"/>
  <c r="F76" i="1" s="1"/>
  <c r="F75" i="1" s="1"/>
  <c r="F31" i="1"/>
  <c r="F30" i="1" s="1"/>
  <c r="F29" i="1" s="1"/>
  <c r="F28" i="1" s="1"/>
  <c r="F124" i="1"/>
  <c r="F123" i="1" s="1"/>
  <c r="F122" i="1" s="1"/>
  <c r="F121" i="1" s="1"/>
  <c r="F110" i="1" s="1"/>
  <c r="F171" i="1"/>
  <c r="F170" i="1" s="1"/>
  <c r="F169" i="1" s="1"/>
  <c r="F168" i="1" s="1"/>
  <c r="F167" i="1" s="1"/>
  <c r="F166" i="1" s="1"/>
  <c r="F208" i="1"/>
  <c r="F207" i="1" s="1"/>
  <c r="F206" i="1" s="1"/>
  <c r="F44" i="1" l="1"/>
  <c r="F17" i="1"/>
  <c r="F16" i="1" s="1"/>
  <c r="F205" i="1"/>
  <c r="F173" i="1"/>
  <c r="F196" i="1"/>
  <c r="F220" i="1"/>
  <c r="F43" i="1" l="1"/>
  <c r="F269" i="1" s="1"/>
</calcChain>
</file>

<file path=xl/sharedStrings.xml><?xml version="1.0" encoding="utf-8"?>
<sst xmlns="http://schemas.openxmlformats.org/spreadsheetml/2006/main" count="833" uniqueCount="195">
  <si>
    <t>0200</t>
  </si>
  <si>
    <t>0203</t>
  </si>
  <si>
    <t>Благоустройство</t>
  </si>
  <si>
    <t>0503</t>
  </si>
  <si>
    <t>120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</si>
  <si>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</si>
  <si>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</si>
  <si>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</si>
  <si>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</si>
  <si>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</si>
  <si>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</si>
  <si>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НАЦИОНАЛЬНАЯ ОБОРОНА</t>
  </si>
  <si>
    <t>6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</si>
  <si>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</si>
  <si>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</si>
  <si>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 иных платежей</t>
  </si>
  <si>
    <t>Непрограммные расходы органов местного самоуправления</t>
  </si>
  <si>
    <t>КУЛЬТУРА, КИНЕМАТОГРАФИЯ</t>
  </si>
  <si>
    <t>2</t>
  </si>
  <si>
    <t>Раздел, подраздел</t>
  </si>
  <si>
    <t>Резервные фонды</t>
  </si>
  <si>
    <t>0111</t>
  </si>
  <si>
    <t>870</t>
  </si>
  <si>
    <t>800</t>
  </si>
  <si>
    <t>Всего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</si>
  <si>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</si>
  <si>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</si>
  <si>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</si>
  <si>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850</t>
  </si>
  <si>
    <t>0800</t>
  </si>
  <si>
    <t>Культура</t>
  </si>
  <si>
    <t>0801</t>
  </si>
  <si>
    <t>200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</si>
  <si>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</si>
  <si>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</si>
  <si>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</si>
  <si>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</si>
  <si>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3</t>
  </si>
  <si>
    <t>4</t>
  </si>
  <si>
    <t>5</t>
  </si>
  <si>
    <t>0100</t>
  </si>
  <si>
    <t>0500</t>
  </si>
  <si>
    <t>100</t>
  </si>
  <si>
    <t>Мобилизационная и вневойсковая подготовка</t>
  </si>
  <si>
    <t>240</t>
  </si>
  <si>
    <t>Вид расходов</t>
  </si>
  <si>
    <t>0310</t>
  </si>
  <si>
    <t>ЖИЛИЩНО-КОММУНАЛЬНОЕ ХОЗЯЙСТВО</t>
  </si>
  <si>
    <t>Отдельные мероприятия</t>
  </si>
  <si>
    <t>Резервные средства</t>
  </si>
  <si>
    <t xml:space="preserve">к решению Ивановского сельского Совета депутатов </t>
  </si>
  <si>
    <t xml:space="preserve">Распределение бюджетных ассигнований по целевым статьям (муниципальным программам Ивановского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</t>
  </si>
  <si>
    <t>Подпрограмма "Благоустройство территори Ивановского сельсовета"</t>
  </si>
  <si>
    <t>Функционирование  администрации Ивановского сельсовета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</si>
  <si>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Администрации Ивановского сельсовета</t>
  </si>
  <si>
    <t>Руководство и управление в сфере установленных функций органов местного самоуправления в рамках непрограммных расходов администраци Ивановского сельсовета</t>
  </si>
  <si>
    <t xml:space="preserve">Резервный фонд  в рамках непрограммных расходов  администраци Ивановского сельсовета </t>
  </si>
  <si>
    <t xml:space="preserve"> </t>
  </si>
  <si>
    <t>4918351</t>
  </si>
  <si>
    <t>Подпрограмма "Обеспечение пожарной безопасности"</t>
  </si>
  <si>
    <t>0300</t>
  </si>
  <si>
    <t>НАЦИОНАЛЬНАЯ БЕЗОПАСНОСТЬ И ПРАВООХРАНИТЕЛЬНАЯ ДЕЯТЕЛЬНОСТЬ</t>
  </si>
  <si>
    <t>Обеспечение пожарной безопасности</t>
  </si>
  <si>
    <t>0400</t>
  </si>
  <si>
    <t>0409</t>
  </si>
  <si>
    <t>НАЦИОНАЛЬТНАЯ ЭКОНОМИКА</t>
  </si>
  <si>
    <t>Дорожное хозяйство (дорожные фонды)</t>
  </si>
  <si>
    <t>Осуществление первичного воинского учета на территориях, где отсутствуют военные комиссариаты по Администрации Ивановского сельсовета  в рамках непрограммных расходов органов исполнительной власти</t>
  </si>
  <si>
    <t>4800000000</t>
  </si>
  <si>
    <t>4890000000</t>
  </si>
  <si>
    <t>4900000000</t>
  </si>
  <si>
    <t>4910000000</t>
  </si>
  <si>
    <t>4910083400</t>
  </si>
  <si>
    <t>4910083500</t>
  </si>
  <si>
    <t>4910084930</t>
  </si>
  <si>
    <t>4920000000</t>
  </si>
  <si>
    <t>4920083480</t>
  </si>
  <si>
    <t>5000000000</t>
  </si>
  <si>
    <t>5090000000</t>
  </si>
  <si>
    <t>7600000000</t>
  </si>
  <si>
    <t>7610000000</t>
  </si>
  <si>
    <t>7610051180</t>
  </si>
  <si>
    <t>7610075140</t>
  </si>
  <si>
    <t>7610080210</t>
  </si>
  <si>
    <t>7610080270</t>
  </si>
  <si>
    <t>7610081120</t>
  </si>
  <si>
    <t>Озеленение 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на 2016 - 2019 годы</t>
  </si>
  <si>
    <t>Подпрограмма «Профилактика терроризма и экстремизма на территории Ивановского сельсовета»</t>
  </si>
  <si>
    <t>4930000000</t>
  </si>
  <si>
    <t>4930084750</t>
  </si>
  <si>
    <t>0113</t>
  </si>
  <si>
    <t>Другие общегосударственные вопросы</t>
  </si>
  <si>
    <t>5090080620</t>
  </si>
  <si>
    <t>500</t>
  </si>
  <si>
    <t>540</t>
  </si>
  <si>
    <t>Межбюджетные трансферты</t>
  </si>
  <si>
    <t>Передача части полномочий в области культуры</t>
  </si>
  <si>
    <t>Иные межбюджетные трансферты</t>
  </si>
  <si>
    <t>4920085100</t>
  </si>
  <si>
    <t>4920095100</t>
  </si>
  <si>
    <t>Софинансирование субсидии  на мероприятия по развитию добровольной пожарной охраны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</si>
  <si>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4890075080</t>
  </si>
  <si>
    <t>4920084700</t>
  </si>
  <si>
    <t>Водное хозяйство</t>
  </si>
  <si>
    <t>0406</t>
  </si>
  <si>
    <t>Осуществление части полномочий органов местного самоуправления в части проведения общественных обсуждений, публичных слушаний и утверждения проектов правил землепользования и застройки  по администрации Ивановского сельсовета в рамках непрограммных расходов органов местного самоуправления</t>
  </si>
  <si>
    <t>7610084940</t>
  </si>
  <si>
    <t>7610084950</t>
  </si>
  <si>
    <t>Осуществление части полномочий органов местного самоуправления в части опубликования и утверждения местных нормативов градостроительного проектирования  по администрации Ивановского сельсовета в рамках непрограммных расходов органов местного самоуправления</t>
  </si>
  <si>
    <t>НАЦИОНАЛЬНАЯ ЭКОНОМИКА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</si>
  <si>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администрации Ивановского сельсовета в рамках непрограммных расходов органов местного самоуправления</t>
  </si>
  <si>
    <t>7610010210</t>
  </si>
  <si>
    <t>Содержание мест захоронения 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 на 2014 - 2021 годы</t>
  </si>
  <si>
    <t>Изготовление ПСД по капитальному ремонту здания пожарного ДЭПО в рамках подпрограммы "Обеспечение пожарной безопасности" муниципальной программы Ивановского сельсовета «Благоустройство территории Ивановского сельсовета и обеспечение пожарной безопасности"  на 2014-2021 годы</t>
  </si>
  <si>
    <t>4890075090</t>
  </si>
  <si>
    <t>4910096410</t>
  </si>
  <si>
    <t>49100S6410</t>
  </si>
  <si>
    <t>Приложение № 5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</si>
  <si>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 с указами Президента РФ,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администрации Ивановского сельсовета в рамках непрограммных расходов органов местного самоуправления</t>
  </si>
  <si>
    <t>7610010380</t>
  </si>
  <si>
    <t>7610080220</t>
  </si>
  <si>
    <t>Передача полномочий поселения по осуществлению внешнего муниципального финансового контроля в рамках непрограммных расходов по администрации Ивановского сельсовета</t>
  </si>
  <si>
    <t>Софинансирование расходов, направленных на реализацию мероприятий по поддержке местных инициатив территорий городских и сельских поселений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на 2014 - 2022 годы</t>
  </si>
  <si>
    <t>Софинансирование расходов физическими и юридическими лицами, направленных на реализацию мероприятий по поддержке местных инициатив территорий городских и сельских поселений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на 2014 - 2022 годы</t>
  </si>
  <si>
    <t>Пенсионное обеспечение</t>
  </si>
  <si>
    <t>1001</t>
  </si>
  <si>
    <t>Доплата к пенсиям муниципальным служащим по администрации Ивановского сельсовета в рамках непрограммных расходов органов местного самоуправления</t>
  </si>
  <si>
    <t>7610080120</t>
  </si>
  <si>
    <t>Социальное обеспечение и иные выплаты населению</t>
  </si>
  <si>
    <t>300</t>
  </si>
  <si>
    <t>1000</t>
  </si>
  <si>
    <t>Социальная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</si>
  <si>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</si>
  <si>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</si>
  <si>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4910085970</t>
  </si>
  <si>
    <t>Другие вопросы в области национальной экономике</t>
  </si>
  <si>
    <t>0412</t>
  </si>
  <si>
    <t>4910089340</t>
  </si>
  <si>
    <t>Субсидия на содержание автомобильных дорог общего пользования местного значения за счет средств дорожного фонда Красноярского края в рамках муниципальной программы Ивановского сельсовета "Модернизация улично-дородной сети Ивановского сельсовета" на 2014-2025 годы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</si>
  <si>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муниципальной программы Ивановского сельсовета "Модернизация улично-дорожной сети Ивановского сельсовета" на 2014-2025 годы</t>
  </si>
  <si>
    <t>4920089390</t>
  </si>
  <si>
    <t>4910089380</t>
  </si>
  <si>
    <t>Обустройство общественных мест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 на 2014 - 2026 годы"</t>
  </si>
  <si>
    <t>Иные пенсии, социальные доплаты к пенсиям</t>
  </si>
  <si>
    <t>310</t>
  </si>
  <si>
    <t>Сумма на          2025 год</t>
  </si>
  <si>
    <t>Сумма на          2026 год</t>
  </si>
  <si>
    <t>Сумма на          2027 год</t>
  </si>
  <si>
    <t>на 2025 год и плановый период 2026-2027 годов</t>
  </si>
  <si>
    <t>Условно утвержденные расходы</t>
  </si>
  <si>
    <t>Муниципальная программа Ивановского сельсовета «Модернизация улично-дорожной сети Ивановского сельсовета"  на 2014-2027 годы</t>
  </si>
  <si>
    <t>Круглогодичное содержание и ремонт улично-дорожной сети  в рамках  муниципальной программы Ивановского сельсовета «Модернизация улично-дорожной сети Ивановского сельсовета» на 2014 - 2027 годы</t>
  </si>
  <si>
    <t>Муниципальная программа Ивановского сельсовета «Благоустройство территории Ивановского сельсовета и беспечение пожарной безопасности"  на 2014-2027 годы</t>
  </si>
  <si>
    <t>Содержание мест захоронения 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 на 2014 - 2027 годы</t>
  </si>
  <si>
    <t>Расходы на приобретение гербицидов для уничтожения дикорастущей конопли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на 2014 - 2027 годы</t>
  </si>
  <si>
    <t>Привлечение на общественные оплачиваемые работы по благоустройству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 на 2014 - 2027 годы"</t>
  </si>
  <si>
    <t>Обеспечение первичных мер пожарной безопасности в рамках подпрограммы "Обеспечение пожарной безопасности" муниципальной программы Ивановского сельсовета «Благоустройство территории Ивановского сельсовета и обеспечение пожарной безопасности"  на 2014-2027 годы</t>
  </si>
  <si>
    <t>Страхование гражданской ответственности собственника гидротехнических сооружений в рамках муниципальной программы Ивановского сельсовета «Благоустройство территории Ивановского сельсовета и обеспечение пожарной безопасности"  на 2014-2027 годы</t>
  </si>
  <si>
    <t>Проведение пожарных рейдов в рамках подпрограммы "Обеспечение пожарной безопасности" муниципальной программы Ивановского сельсовета «Благоустройство территории Ивановского сельсовета и обеспечение пожарной безопасности"  на 2014-2027 годы</t>
  </si>
  <si>
    <t>Изготовление и установка стендов антитеррористической и антиэкстремистской направленности в рамках подпрограммы «Профилактика терроризма и экстремизма на территории Ивановского сельсовета» муниципальной программы «Благоустройство территории Ивановского сельсовета и обеспечение пожарной безопасности"  на 2014-2027 годы»</t>
  </si>
  <si>
    <t>Муниципальная программа Ивановского сельсовета «Развитие культуры"  на 2014-2027 годы</t>
  </si>
  <si>
    <t>от "25" декабря 2024 г.    № 43-77 р</t>
  </si>
  <si>
    <t>Частичная компенсация расходов на повышение оплаты труда отдельным категориям работников бюджетной сферы Красноярского края по администрации Ивановского сельсовета в рамках непрограммных расходов органов местного самоуправления</t>
  </si>
  <si>
    <t>76100М7240</t>
  </si>
  <si>
    <t>76100Т7240</t>
  </si>
  <si>
    <t>Расходы на капитальный ремонт и ремонт автомобильных дорог общего пользования местного значения за счет средств дорожного фонда в рамках муниципальной программы Ивановского сельсовета "Модернизация улично-дорожной сети Ивановского сельсовета" на 2014-2027 годы</t>
  </si>
  <si>
    <t>489009Д160</t>
  </si>
  <si>
    <t>489009Д010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</si>
  <si>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края, по администрации Ивановского сельсовета в рамках непрограммных расходов органов местного самоуправления</t>
  </si>
  <si>
    <t>7610010240</t>
  </si>
  <si>
    <t>Осуществление расходов, направленных на реализацию мероприятий по поддержке местных инициатив территорий городских и сельских поселений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на 2014 - 2027 годы</t>
  </si>
  <si>
    <t>Содействие развитию налогового потенциала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на 2014 - 2027 годы</t>
  </si>
  <si>
    <t>4910077450</t>
  </si>
  <si>
    <t>49200S5100</t>
  </si>
  <si>
    <t>49200S4120</t>
  </si>
  <si>
    <t>Расходы на обеспечение первичных мер пожарной безопасности в рамках подпрограммы "Обеспечение пожарной безопасности" муниципальной программы Ивановского сельсовета «Благоустройство территории Ивановского сельсовета и обеспечение пожарной безопасности"  на 2014-2027 годы</t>
  </si>
  <si>
    <t xml:space="preserve">Расходы на мероприятия по развитию добровольной пожарной охраны в рамках  подпрограммы "Обеспечение пожарной безопасности" муниципальной программы Ивановского сельсовета «Благоустройство территории Ивановского сельсовета и обеспечение пожарной безопасности"  на 2014-2027 годы
</t>
  </si>
  <si>
    <t>489009Д020</t>
  </si>
  <si>
    <t>Проведение экспертизы качества асфальтобетонного покрытия дорог общего пользования местного значения в рамках  муниципальной программы Ивановского сельсовета «Модернизация улично-дорожной сети Ивановского сельсовета» на 2014 - 2027 годы</t>
  </si>
  <si>
    <t>0600</t>
  </si>
  <si>
    <t>0603</t>
  </si>
  <si>
    <t xml:space="preserve">ОХРАНА ОКРУЖАЮЩЕЙ СРЕДЫ
</t>
  </si>
  <si>
    <t>Охрана объектов растительного и животного мира и среды их обитания</t>
  </si>
  <si>
    <t>Обращение с твердыми бытовыми отходами в рамках муниципальной программы «Благоустройство территории Ивановского сельсовета и обеспечение пожарной безопасности»  на 2014 - 2027 годы</t>
  </si>
  <si>
    <t>Уличное освещение  в рамках подпрограммы «Благоустройство территории Ивановского сельсовета» муниципальной программы Ивановского сельсовета ««Благоустройство территории Ивановского сельсовета и обеспечение пожарной безопасности»  на 2014 - 2027 годы</t>
  </si>
  <si>
    <t>49100S5710</t>
  </si>
  <si>
    <t>ДРУГИЕ ВОПРОСЫ В ОБЛАСТИ ЖИЛИЩНО-КОММУНАЛЬНОГО ХОЗЯЙСТВА</t>
  </si>
  <si>
    <t>0505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</si>
  <si>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«Благоустройство территории Ивановского сельсовета» муниципальной программы Ивановского сельсовета «Благоустройство территории Ивановского сельсовета и обеспечение пожарной безопасности» на 2014 - 2027 годы</t>
  </si>
  <si>
    <t>Мероприятия по обследованию дымовых труб зданий, сооружений котельных, а также разработка паспортов дымовых труб для обеспечения функционирования систем теплоснабжения в рамках подпрограммы «Обеспечение пожарной безопасности» муниципальной программы Ивановского сельсовета «Благоустройство территории Ивановского сельсовета и обеспечение пожарной безопасности» на 2014 - 2027 годы</t>
  </si>
  <si>
    <t>4920085770</t>
  </si>
  <si>
    <t>0502</t>
  </si>
  <si>
    <t>Коммунальное хозяйство</t>
  </si>
  <si>
    <t xml:space="preserve">к решению окружного муниципального Совета депутатов </t>
  </si>
  <si>
    <t xml:space="preserve">   от  "19" декабря 2025 г.   № 6 – 58в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</si>
</sst>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8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3" fillId="0" borderId="0" xfId="0" applyFont="1" applyFill="1"/>
    <xf numFmtId="0" fontId="1" fillId="0" borderId="0" xfId="0" applyFont="1" applyFill="1"/>
    <xf numFmtId="49" fontId="5" fillId="0" borderId="0" xfId="0" applyNumberFormat="1" applyFont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top" wrapText="1"/>
    </xf>
    <xf numFmtId="0" fontId="6" fillId="0" borderId="0" xfId="0" applyNumberFormat="1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4" fontId="7" fillId="0" borderId="0" xfId="0" applyNumberFormat="1" applyFont="1" applyFill="1" applyAlignment="1">
      <alignment horizontal="center" vertical="center"/>
    </xf>
    <xf numFmtId="4" fontId="7" fillId="0" borderId="0" xfId="0" quotePrefix="1" applyNumberFormat="1" applyFont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quotePrefix="1" applyFont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top"/>
    </xf>
    <xf numFmtId="1" fontId="7" fillId="0" borderId="0" xfId="0" applyNumberFormat="1" applyFont="1" applyFill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/>
    <xf numFmtId="11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Alignment="1">
      <alignment horizontal="center" vertical="top" wrapText="1"/>
    </xf>
    <xf numFmtId="49" fontId="5" fillId="0" borderId="0" xfId="0" applyNumberFormat="1" applyFont="1" applyFill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top" wrapText="1" shrinkToFi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L273"/>
  <sheetViews>
    <sheetView tabSelected="1" view="pageBreakPreview" zoomScaleSheetLayoutView="100" workbookViewId="0">
      <selection activeCell="B4" sqref="B4:H4"/>
    </sheetView>
  </sheetViews>
  <sheetFormatPr defaultRowHeight="15.75" x14ac:dyDescent="0.25"/>
  <cols>
    <col min="1" max="1" width="8" style="22" customWidth="1"/>
    <col min="2" max="2" width="74.5703125" style="12" customWidth="1"/>
    <col min="3" max="3" width="14" style="19" customWidth="1"/>
    <col min="4" max="4" width="10.5703125" style="19" customWidth="1"/>
    <col min="5" max="5" width="10.7109375" style="19" customWidth="1"/>
    <col min="6" max="6" width="11" style="18" customWidth="1"/>
    <col min="7" max="7" width="13.42578125" style="2" customWidth="1"/>
    <col min="8" max="8" width="11.42578125" style="2" customWidth="1"/>
    <col min="9" max="16384" width="9.140625" style="2"/>
  </cols>
  <sheetData>
    <row r="2" spans="1:8" ht="15.75" customHeight="1" x14ac:dyDescent="0.2">
      <c r="A2" s="44"/>
      <c r="B2" s="45"/>
      <c r="C2" s="47" t="s">
        <v>117</v>
      </c>
      <c r="D2" s="47"/>
      <c r="E2" s="47"/>
      <c r="F2" s="47"/>
      <c r="G2" s="47"/>
      <c r="H2" s="47"/>
    </row>
    <row r="3" spans="1:8" x14ac:dyDescent="0.2">
      <c r="A3" s="47" t="s">
        <v>193</v>
      </c>
      <c r="B3" s="47"/>
      <c r="C3" s="47"/>
      <c r="D3" s="47"/>
      <c r="E3" s="47"/>
      <c r="F3" s="47"/>
      <c r="G3" s="47"/>
      <c r="H3" s="47"/>
    </row>
    <row r="4" spans="1:8" ht="15.75" customHeight="1" x14ac:dyDescent="0.2">
      <c r="A4" s="44"/>
      <c r="B4" s="47" t="s">
        <v>194</v>
      </c>
      <c r="C4" s="47"/>
      <c r="D4" s="47"/>
      <c r="E4" s="47"/>
      <c r="F4" s="47"/>
      <c r="G4" s="47"/>
      <c r="H4" s="47"/>
    </row>
    <row r="5" spans="1:8" x14ac:dyDescent="0.25">
      <c r="B5" s="12" t="s">
        <v>57</v>
      </c>
    </row>
    <row r="6" spans="1:8" ht="15.75" customHeight="1" x14ac:dyDescent="0.2">
      <c r="A6" s="11"/>
      <c r="B6" s="3"/>
      <c r="C6" s="47" t="s">
        <v>117</v>
      </c>
      <c r="D6" s="47"/>
      <c r="E6" s="47"/>
      <c r="F6" s="47"/>
      <c r="G6" s="47"/>
      <c r="H6" s="47"/>
    </row>
    <row r="7" spans="1:8" ht="15.75" customHeight="1" x14ac:dyDescent="0.2">
      <c r="A7" s="47" t="s">
        <v>50</v>
      </c>
      <c r="B7" s="47"/>
      <c r="C7" s="47"/>
      <c r="D7" s="47"/>
      <c r="E7" s="47"/>
      <c r="F7" s="47"/>
      <c r="G7" s="47"/>
      <c r="H7" s="47"/>
    </row>
    <row r="8" spans="1:8" ht="15.75" customHeight="1" x14ac:dyDescent="0.2">
      <c r="A8" s="11"/>
      <c r="B8" s="47" t="s">
        <v>161</v>
      </c>
      <c r="C8" s="47"/>
      <c r="D8" s="47"/>
      <c r="E8" s="47"/>
      <c r="F8" s="47"/>
      <c r="G8" s="47"/>
      <c r="H8" s="47"/>
    </row>
    <row r="9" spans="1:8" x14ac:dyDescent="0.25">
      <c r="B9" s="12" t="s">
        <v>57</v>
      </c>
      <c r="D9" s="20"/>
      <c r="F9" s="17"/>
    </row>
    <row r="10" spans="1:8" s="1" customFormat="1" ht="34.5" customHeight="1" x14ac:dyDescent="0.2">
      <c r="A10" s="48" t="s">
        <v>51</v>
      </c>
      <c r="B10" s="48"/>
      <c r="C10" s="48"/>
      <c r="D10" s="48"/>
      <c r="E10" s="48"/>
      <c r="F10" s="48"/>
      <c r="G10" s="48"/>
      <c r="H10" s="48"/>
    </row>
    <row r="11" spans="1:8" s="1" customFormat="1" ht="17.25" customHeight="1" x14ac:dyDescent="0.25">
      <c r="A11" s="49" t="s">
        <v>148</v>
      </c>
      <c r="B11" s="49"/>
      <c r="C11" s="49"/>
      <c r="D11" s="49"/>
      <c r="E11" s="49"/>
      <c r="F11" s="49"/>
      <c r="G11" s="49"/>
      <c r="H11" s="49"/>
    </row>
    <row r="12" spans="1:8" s="1" customFormat="1" x14ac:dyDescent="0.25">
      <c r="A12" s="23"/>
      <c r="B12" s="4"/>
      <c r="C12" s="21"/>
      <c r="D12" s="21"/>
      <c r="E12" s="21"/>
      <c r="F12" s="16"/>
    </row>
    <row r="13" spans="1:8" x14ac:dyDescent="0.25">
      <c r="B13" s="12" t="s">
        <v>57</v>
      </c>
      <c r="F13" s="46" t="s">
        <v>33</v>
      </c>
      <c r="G13" s="46"/>
      <c r="H13" s="46"/>
    </row>
    <row r="14" spans="1:8" ht="42.75" customHeight="1" x14ac:dyDescent="0.2">
      <c r="A14" s="24" t="s">
        <v>34</v>
      </c>
      <c r="B14" s="13" t="s">
        <v>35</v>
      </c>
      <c r="C14" s="9" t="s">
        <v>36</v>
      </c>
      <c r="D14" s="9" t="s">
        <v>45</v>
      </c>
      <c r="E14" s="9" t="s">
        <v>19</v>
      </c>
      <c r="F14" s="10" t="s">
        <v>145</v>
      </c>
      <c r="G14" s="10" t="s">
        <v>146</v>
      </c>
      <c r="H14" s="10" t="s">
        <v>147</v>
      </c>
    </row>
    <row r="15" spans="1:8" x14ac:dyDescent="0.2">
      <c r="A15" s="25"/>
      <c r="B15" s="9" t="s">
        <v>18</v>
      </c>
      <c r="C15" s="9" t="s">
        <v>37</v>
      </c>
      <c r="D15" s="9" t="s">
        <v>38</v>
      </c>
      <c r="E15" s="9" t="s">
        <v>39</v>
      </c>
      <c r="F15" s="10" t="s">
        <v>12</v>
      </c>
      <c r="G15" s="13">
        <v>7</v>
      </c>
      <c r="H15" s="13">
        <v>8</v>
      </c>
    </row>
    <row r="16" spans="1:8" ht="35.450000000000003" customHeight="1" x14ac:dyDescent="0.2">
      <c r="A16" s="25">
        <v>1</v>
      </c>
      <c r="B16" s="26" t="s">
        <v>150</v>
      </c>
      <c r="C16" s="9" t="s">
        <v>68</v>
      </c>
      <c r="D16" s="14"/>
      <c r="E16" s="14"/>
      <c r="F16" s="31">
        <f t="shared" ref="F16:H31" si="0">F17</f>
        <v>1704.9</v>
      </c>
      <c r="G16" s="31">
        <f t="shared" si="0"/>
        <v>596.79999999999995</v>
      </c>
      <c r="H16" s="31">
        <f t="shared" si="0"/>
        <v>606</v>
      </c>
    </row>
    <row r="17" spans="1:11" x14ac:dyDescent="0.2">
      <c r="A17" s="25">
        <f t="shared" ref="A17:A125" si="1">A16+1</f>
        <v>2</v>
      </c>
      <c r="B17" s="8" t="s">
        <v>48</v>
      </c>
      <c r="C17" s="9" t="s">
        <v>69</v>
      </c>
      <c r="D17" s="9"/>
      <c r="E17" s="9"/>
      <c r="F17" s="30">
        <f>F18+F23+F28+F33+F38</f>
        <v>1704.9</v>
      </c>
      <c r="G17" s="30">
        <f t="shared" ref="G17:H17" si="2">G18+G23+G28+G33+G38</f>
        <v>596.79999999999995</v>
      </c>
      <c r="H17" s="30">
        <f t="shared" si="2"/>
        <v>606</v>
      </c>
    </row>
    <row r="18" spans="1:11" ht="70.5" hidden="1" customHeight="1" x14ac:dyDescent="0.2">
      <c r="A18" s="25">
        <f t="shared" si="1"/>
        <v>3</v>
      </c>
      <c r="B18" s="37" t="s">
        <v>138</v>
      </c>
      <c r="C18" s="9" t="s">
        <v>101</v>
      </c>
      <c r="D18" s="9"/>
      <c r="E18" s="9" t="s">
        <v>57</v>
      </c>
      <c r="F18" s="30">
        <f>F19</f>
        <v>0</v>
      </c>
      <c r="G18" s="30">
        <f t="shared" ref="G18:H21" si="3">G19</f>
        <v>0</v>
      </c>
      <c r="H18" s="30">
        <f t="shared" si="3"/>
        <v>0</v>
      </c>
    </row>
    <row r="19" spans="1:11" ht="20.25" hidden="1" customHeight="1" x14ac:dyDescent="0.2">
      <c r="A19" s="25">
        <f t="shared" si="1"/>
        <v>4</v>
      </c>
      <c r="B19" s="8" t="s">
        <v>8</v>
      </c>
      <c r="C19" s="9" t="s">
        <v>101</v>
      </c>
      <c r="D19" s="9" t="s">
        <v>32</v>
      </c>
      <c r="E19" s="9"/>
      <c r="F19" s="30">
        <f>F20</f>
        <v>0</v>
      </c>
      <c r="G19" s="30">
        <f t="shared" si="3"/>
        <v>0</v>
      </c>
      <c r="H19" s="30">
        <f t="shared" si="3"/>
        <v>0</v>
      </c>
    </row>
    <row r="20" spans="1:11" ht="35.25" hidden="1" customHeight="1" x14ac:dyDescent="0.2">
      <c r="A20" s="25">
        <f t="shared" si="1"/>
        <v>5</v>
      </c>
      <c r="B20" s="8" t="s">
        <v>9</v>
      </c>
      <c r="C20" s="9" t="s">
        <v>101</v>
      </c>
      <c r="D20" s="9" t="s">
        <v>44</v>
      </c>
      <c r="E20" s="9"/>
      <c r="F20" s="30">
        <f>F21</f>
        <v>0</v>
      </c>
      <c r="G20" s="30">
        <f t="shared" si="3"/>
        <v>0</v>
      </c>
      <c r="H20" s="30">
        <f t="shared" si="3"/>
        <v>0</v>
      </c>
    </row>
    <row r="21" spans="1:11" ht="19.5" hidden="1" customHeight="1" x14ac:dyDescent="0.2">
      <c r="A21" s="25">
        <f t="shared" si="1"/>
        <v>6</v>
      </c>
      <c r="B21" s="8" t="s">
        <v>109</v>
      </c>
      <c r="C21" s="9" t="s">
        <v>101</v>
      </c>
      <c r="D21" s="9" t="s">
        <v>32</v>
      </c>
      <c r="E21" s="9" t="s">
        <v>63</v>
      </c>
      <c r="F21" s="30">
        <f>F22</f>
        <v>0</v>
      </c>
      <c r="G21" s="30">
        <f t="shared" si="3"/>
        <v>0</v>
      </c>
      <c r="H21" s="30">
        <f t="shared" si="3"/>
        <v>0</v>
      </c>
    </row>
    <row r="22" spans="1:11" ht="21.75" hidden="1" customHeight="1" x14ac:dyDescent="0.2">
      <c r="A22" s="25">
        <f t="shared" si="1"/>
        <v>7</v>
      </c>
      <c r="B22" s="8" t="s">
        <v>66</v>
      </c>
      <c r="C22" s="9" t="s">
        <v>101</v>
      </c>
      <c r="D22" s="9" t="s">
        <v>44</v>
      </c>
      <c r="E22" s="9" t="s">
        <v>64</v>
      </c>
      <c r="F22" s="30"/>
      <c r="G22" s="30"/>
      <c r="H22" s="30"/>
    </row>
    <row r="23" spans="1:11" ht="81.75" hidden="1" customHeight="1" x14ac:dyDescent="0.2">
      <c r="A23" s="25">
        <v>3</v>
      </c>
      <c r="B23" s="37" t="s">
        <v>139</v>
      </c>
      <c r="C23" s="9" t="s">
        <v>114</v>
      </c>
      <c r="D23" s="9"/>
      <c r="E23" s="9" t="s">
        <v>57</v>
      </c>
      <c r="F23" s="30">
        <f>F24</f>
        <v>0</v>
      </c>
      <c r="G23" s="30">
        <f t="shared" ref="G23:H26" si="4">G24</f>
        <v>0</v>
      </c>
      <c r="H23" s="30">
        <f t="shared" si="4"/>
        <v>0</v>
      </c>
    </row>
    <row r="24" spans="1:11" ht="21.75" hidden="1" customHeight="1" x14ac:dyDescent="0.2">
      <c r="A24" s="25">
        <f t="shared" si="1"/>
        <v>4</v>
      </c>
      <c r="B24" s="8" t="s">
        <v>8</v>
      </c>
      <c r="C24" s="9" t="s">
        <v>114</v>
      </c>
      <c r="D24" s="9" t="s">
        <v>32</v>
      </c>
      <c r="E24" s="9"/>
      <c r="F24" s="30">
        <f>F25</f>
        <v>0</v>
      </c>
      <c r="G24" s="30">
        <f t="shared" si="4"/>
        <v>0</v>
      </c>
      <c r="H24" s="30">
        <f t="shared" si="4"/>
        <v>0</v>
      </c>
    </row>
    <row r="25" spans="1:11" ht="35.25" hidden="1" customHeight="1" x14ac:dyDescent="0.2">
      <c r="A25" s="25">
        <f t="shared" si="1"/>
        <v>5</v>
      </c>
      <c r="B25" s="8" t="s">
        <v>9</v>
      </c>
      <c r="C25" s="9" t="s">
        <v>114</v>
      </c>
      <c r="D25" s="9" t="s">
        <v>44</v>
      </c>
      <c r="E25" s="9"/>
      <c r="F25" s="30">
        <f>F26</f>
        <v>0</v>
      </c>
      <c r="G25" s="30">
        <f t="shared" si="4"/>
        <v>0</v>
      </c>
      <c r="H25" s="30">
        <f t="shared" si="4"/>
        <v>0</v>
      </c>
    </row>
    <row r="26" spans="1:11" ht="21.75" hidden="1" customHeight="1" x14ac:dyDescent="0.2">
      <c r="A26" s="25">
        <f t="shared" si="1"/>
        <v>6</v>
      </c>
      <c r="B26" s="8" t="s">
        <v>109</v>
      </c>
      <c r="C26" s="9" t="s">
        <v>114</v>
      </c>
      <c r="D26" s="9" t="s">
        <v>32</v>
      </c>
      <c r="E26" s="9" t="s">
        <v>63</v>
      </c>
      <c r="F26" s="30">
        <f>F27</f>
        <v>0</v>
      </c>
      <c r="G26" s="30">
        <f t="shared" si="4"/>
        <v>0</v>
      </c>
      <c r="H26" s="30">
        <f t="shared" si="4"/>
        <v>0</v>
      </c>
    </row>
    <row r="27" spans="1:11" ht="21.75" hidden="1" customHeight="1" x14ac:dyDescent="0.2">
      <c r="A27" s="25">
        <f t="shared" si="1"/>
        <v>7</v>
      </c>
      <c r="B27" s="8" t="s">
        <v>66</v>
      </c>
      <c r="C27" s="9" t="s">
        <v>114</v>
      </c>
      <c r="D27" s="9" t="s">
        <v>44</v>
      </c>
      <c r="E27" s="9" t="s">
        <v>64</v>
      </c>
      <c r="F27" s="30"/>
      <c r="G27" s="30"/>
      <c r="H27" s="30"/>
    </row>
    <row r="28" spans="1:11" ht="47.25" x14ac:dyDescent="0.2">
      <c r="A28" s="25">
        <v>3</v>
      </c>
      <c r="B28" s="8" t="s">
        <v>151</v>
      </c>
      <c r="C28" s="9" t="s">
        <v>167</v>
      </c>
      <c r="D28" s="9"/>
      <c r="E28" s="9"/>
      <c r="F28" s="30">
        <f t="shared" si="0"/>
        <v>694.5</v>
      </c>
      <c r="G28" s="30">
        <f t="shared" si="0"/>
        <v>596.79999999999995</v>
      </c>
      <c r="H28" s="30">
        <f t="shared" si="0"/>
        <v>606</v>
      </c>
    </row>
    <row r="29" spans="1:11" ht="21.75" customHeight="1" x14ac:dyDescent="0.2">
      <c r="A29" s="25">
        <f t="shared" si="1"/>
        <v>4</v>
      </c>
      <c r="B29" s="7" t="s">
        <v>8</v>
      </c>
      <c r="C29" s="9" t="s">
        <v>167</v>
      </c>
      <c r="D29" s="9" t="s">
        <v>32</v>
      </c>
      <c r="E29" s="9"/>
      <c r="F29" s="30">
        <f t="shared" si="0"/>
        <v>694.5</v>
      </c>
      <c r="G29" s="30">
        <f t="shared" si="0"/>
        <v>596.79999999999995</v>
      </c>
      <c r="H29" s="30">
        <f t="shared" si="0"/>
        <v>606</v>
      </c>
    </row>
    <row r="30" spans="1:11" ht="31.5" x14ac:dyDescent="0.2">
      <c r="A30" s="25">
        <f t="shared" si="1"/>
        <v>5</v>
      </c>
      <c r="B30" s="29" t="s">
        <v>9</v>
      </c>
      <c r="C30" s="9" t="s">
        <v>167</v>
      </c>
      <c r="D30" s="9" t="s">
        <v>44</v>
      </c>
      <c r="E30" s="9"/>
      <c r="F30" s="30">
        <f t="shared" si="0"/>
        <v>694.5</v>
      </c>
      <c r="G30" s="30">
        <f t="shared" si="0"/>
        <v>596.79999999999995</v>
      </c>
      <c r="H30" s="30">
        <f t="shared" si="0"/>
        <v>606</v>
      </c>
      <c r="K30" s="2" t="s">
        <v>57</v>
      </c>
    </row>
    <row r="31" spans="1:11" ht="20.25" customHeight="1" x14ac:dyDescent="0.2">
      <c r="A31" s="25">
        <f t="shared" si="1"/>
        <v>6</v>
      </c>
      <c r="B31" s="8" t="s">
        <v>109</v>
      </c>
      <c r="C31" s="9" t="s">
        <v>167</v>
      </c>
      <c r="D31" s="9" t="s">
        <v>32</v>
      </c>
      <c r="E31" s="9" t="s">
        <v>63</v>
      </c>
      <c r="F31" s="30">
        <f t="shared" si="0"/>
        <v>694.5</v>
      </c>
      <c r="G31" s="30">
        <f t="shared" si="0"/>
        <v>596.79999999999995</v>
      </c>
      <c r="H31" s="30">
        <f t="shared" si="0"/>
        <v>606</v>
      </c>
    </row>
    <row r="32" spans="1:11" ht="18" customHeight="1" x14ac:dyDescent="0.2">
      <c r="A32" s="25">
        <f t="shared" si="1"/>
        <v>7</v>
      </c>
      <c r="B32" s="8" t="s">
        <v>66</v>
      </c>
      <c r="C32" s="9" t="s">
        <v>167</v>
      </c>
      <c r="D32" s="9" t="s">
        <v>44</v>
      </c>
      <c r="E32" s="9" t="s">
        <v>64</v>
      </c>
      <c r="F32" s="30">
        <v>694.5</v>
      </c>
      <c r="G32" s="30">
        <v>596.79999999999995</v>
      </c>
      <c r="H32" s="30">
        <v>606</v>
      </c>
    </row>
    <row r="33" spans="1:10" ht="68.25" customHeight="1" x14ac:dyDescent="0.2">
      <c r="A33" s="25">
        <f t="shared" si="1"/>
        <v>8</v>
      </c>
      <c r="B33" s="37" t="s">
        <v>178</v>
      </c>
      <c r="C33" s="9" t="s">
        <v>177</v>
      </c>
      <c r="D33" s="9"/>
      <c r="E33" s="9" t="s">
        <v>57</v>
      </c>
      <c r="F33" s="30">
        <f>F34</f>
        <v>9.4</v>
      </c>
      <c r="G33" s="30">
        <f t="shared" ref="G33:H36" si="5">G34</f>
        <v>0</v>
      </c>
      <c r="H33" s="30">
        <f t="shared" si="5"/>
        <v>0</v>
      </c>
    </row>
    <row r="34" spans="1:10" ht="18.75" customHeight="1" x14ac:dyDescent="0.2">
      <c r="A34" s="25">
        <f t="shared" si="1"/>
        <v>9</v>
      </c>
      <c r="B34" s="8" t="s">
        <v>8</v>
      </c>
      <c r="C34" s="9" t="s">
        <v>177</v>
      </c>
      <c r="D34" s="9" t="s">
        <v>32</v>
      </c>
      <c r="E34" s="9"/>
      <c r="F34" s="30">
        <f>F35</f>
        <v>9.4</v>
      </c>
      <c r="G34" s="30">
        <f t="shared" si="5"/>
        <v>0</v>
      </c>
      <c r="H34" s="30">
        <f t="shared" si="5"/>
        <v>0</v>
      </c>
    </row>
    <row r="35" spans="1:10" ht="32.25" customHeight="1" x14ac:dyDescent="0.2">
      <c r="A35" s="25">
        <f t="shared" si="1"/>
        <v>10</v>
      </c>
      <c r="B35" s="8" t="s">
        <v>9</v>
      </c>
      <c r="C35" s="9" t="s">
        <v>177</v>
      </c>
      <c r="D35" s="9" t="s">
        <v>44</v>
      </c>
      <c r="E35" s="9"/>
      <c r="F35" s="30">
        <f>F36</f>
        <v>9.4</v>
      </c>
      <c r="G35" s="30">
        <f t="shared" si="5"/>
        <v>0</v>
      </c>
      <c r="H35" s="30">
        <f t="shared" si="5"/>
        <v>0</v>
      </c>
    </row>
    <row r="36" spans="1:10" x14ac:dyDescent="0.2">
      <c r="A36" s="25">
        <f t="shared" si="1"/>
        <v>11</v>
      </c>
      <c r="B36" s="8" t="s">
        <v>65</v>
      </c>
      <c r="C36" s="9" t="s">
        <v>177</v>
      </c>
      <c r="D36" s="9" t="s">
        <v>32</v>
      </c>
      <c r="E36" s="9" t="s">
        <v>63</v>
      </c>
      <c r="F36" s="30">
        <f>F37</f>
        <v>9.4</v>
      </c>
      <c r="G36" s="30">
        <f t="shared" si="5"/>
        <v>0</v>
      </c>
      <c r="H36" s="30">
        <f t="shared" si="5"/>
        <v>0</v>
      </c>
    </row>
    <row r="37" spans="1:10" x14ac:dyDescent="0.2">
      <c r="A37" s="25">
        <f t="shared" si="1"/>
        <v>12</v>
      </c>
      <c r="B37" s="8" t="s">
        <v>66</v>
      </c>
      <c r="C37" s="9" t="s">
        <v>177</v>
      </c>
      <c r="D37" s="9" t="s">
        <v>44</v>
      </c>
      <c r="E37" s="9" t="s">
        <v>64</v>
      </c>
      <c r="F37" s="30">
        <v>9.4</v>
      </c>
      <c r="G37" s="30">
        <v>0</v>
      </c>
      <c r="H37" s="30">
        <v>0</v>
      </c>
    </row>
    <row r="38" spans="1:10" ht="69" customHeight="1" x14ac:dyDescent="0.2">
      <c r="A38" s="25">
        <f t="shared" si="1"/>
        <v>13</v>
      </c>
      <c r="B38" s="37" t="s">
        <v>165</v>
      </c>
      <c r="C38" s="9" t="s">
        <v>166</v>
      </c>
      <c r="D38" s="9"/>
      <c r="E38" s="9" t="s">
        <v>57</v>
      </c>
      <c r="F38" s="30">
        <f>F39</f>
        <v>1001</v>
      </c>
      <c r="G38" s="30">
        <f t="shared" ref="G38:H41" si="6">G39</f>
        <v>0</v>
      </c>
      <c r="H38" s="30">
        <f t="shared" si="6"/>
        <v>0</v>
      </c>
    </row>
    <row r="39" spans="1:10" ht="30.75" customHeight="1" x14ac:dyDescent="0.2">
      <c r="A39" s="25">
        <f t="shared" si="1"/>
        <v>14</v>
      </c>
      <c r="B39" s="8" t="s">
        <v>8</v>
      </c>
      <c r="C39" s="9" t="s">
        <v>166</v>
      </c>
      <c r="D39" s="9" t="s">
        <v>32</v>
      </c>
      <c r="E39" s="9"/>
      <c r="F39" s="30">
        <f>F40</f>
        <v>1001</v>
      </c>
      <c r="G39" s="30">
        <f t="shared" si="6"/>
        <v>0</v>
      </c>
      <c r="H39" s="30">
        <f t="shared" si="6"/>
        <v>0</v>
      </c>
    </row>
    <row r="40" spans="1:10" ht="31.5" x14ac:dyDescent="0.2">
      <c r="A40" s="25">
        <f t="shared" si="1"/>
        <v>15</v>
      </c>
      <c r="B40" s="8" t="s">
        <v>9</v>
      </c>
      <c r="C40" s="9" t="s">
        <v>166</v>
      </c>
      <c r="D40" s="9" t="s">
        <v>44</v>
      </c>
      <c r="E40" s="9"/>
      <c r="F40" s="30">
        <f>F41</f>
        <v>1001</v>
      </c>
      <c r="G40" s="30">
        <f t="shared" si="6"/>
        <v>0</v>
      </c>
      <c r="H40" s="30">
        <f t="shared" si="6"/>
        <v>0</v>
      </c>
    </row>
    <row r="41" spans="1:10" x14ac:dyDescent="0.2">
      <c r="A41" s="25">
        <f t="shared" si="1"/>
        <v>16</v>
      </c>
      <c r="B41" s="8" t="s">
        <v>109</v>
      </c>
      <c r="C41" s="9" t="s">
        <v>166</v>
      </c>
      <c r="D41" s="9" t="s">
        <v>32</v>
      </c>
      <c r="E41" s="9" t="s">
        <v>63</v>
      </c>
      <c r="F41" s="30">
        <f>F42</f>
        <v>1001</v>
      </c>
      <c r="G41" s="30">
        <f t="shared" si="6"/>
        <v>0</v>
      </c>
      <c r="H41" s="30">
        <f t="shared" si="6"/>
        <v>0</v>
      </c>
    </row>
    <row r="42" spans="1:10" x14ac:dyDescent="0.2">
      <c r="A42" s="25">
        <f t="shared" si="1"/>
        <v>17</v>
      </c>
      <c r="B42" s="8" t="s">
        <v>66</v>
      </c>
      <c r="C42" s="9" t="s">
        <v>166</v>
      </c>
      <c r="D42" s="9" t="s">
        <v>44</v>
      </c>
      <c r="E42" s="9" t="s">
        <v>64</v>
      </c>
      <c r="F42" s="30">
        <v>1001</v>
      </c>
      <c r="G42" s="30"/>
      <c r="H42" s="30"/>
    </row>
    <row r="43" spans="1:10" ht="47.25" customHeight="1" x14ac:dyDescent="0.2">
      <c r="A43" s="25">
        <f t="shared" si="1"/>
        <v>18</v>
      </c>
      <c r="B43" s="26" t="s">
        <v>152</v>
      </c>
      <c r="C43" s="14" t="s">
        <v>70</v>
      </c>
      <c r="D43" s="14"/>
      <c r="E43" s="14"/>
      <c r="F43" s="31">
        <f>F44+F110+F160</f>
        <v>2032.6</v>
      </c>
      <c r="G43" s="31">
        <f>G44+G110+G160</f>
        <v>239.7</v>
      </c>
      <c r="H43" s="31">
        <f>H44+H110+H160</f>
        <v>98</v>
      </c>
      <c r="J43" s="2" t="s">
        <v>57</v>
      </c>
    </row>
    <row r="44" spans="1:10" ht="20.25" customHeight="1" x14ac:dyDescent="0.25">
      <c r="A44" s="25">
        <f t="shared" si="1"/>
        <v>19</v>
      </c>
      <c r="B44" s="34" t="s">
        <v>52</v>
      </c>
      <c r="C44" s="9" t="s">
        <v>71</v>
      </c>
      <c r="D44" s="9"/>
      <c r="E44" s="9"/>
      <c r="F44" s="30">
        <f>F50+F60+F75+F85+F90+F80+F95+F100+F105+F55+F45</f>
        <v>1636.7</v>
      </c>
      <c r="G44" s="30">
        <f t="shared" ref="G44:H44" si="7">G50+G60+G75+G85+G90+G80+G95+G100+G105</f>
        <v>157.1</v>
      </c>
      <c r="H44" s="30">
        <f t="shared" si="7"/>
        <v>15.400000000000002</v>
      </c>
    </row>
    <row r="45" spans="1:10" ht="169.5" customHeight="1" x14ac:dyDescent="0.25">
      <c r="A45" s="25">
        <f t="shared" si="1"/>
        <v>20</v>
      </c>
      <c r="B45" s="38" t="s">
        <v>188</v>
      </c>
      <c r="C45" s="9" t="s">
        <v>185</v>
      </c>
      <c r="D45" s="9"/>
      <c r="E45" s="9"/>
      <c r="F45" s="30">
        <f>F46</f>
        <v>300</v>
      </c>
      <c r="G45" s="30">
        <v>0</v>
      </c>
      <c r="H45" s="30">
        <v>0</v>
      </c>
    </row>
    <row r="46" spans="1:10" ht="20.25" customHeight="1" x14ac:dyDescent="0.25">
      <c r="A46" s="25">
        <f t="shared" si="1"/>
        <v>21</v>
      </c>
      <c r="B46" s="34" t="s">
        <v>10</v>
      </c>
      <c r="C46" s="9" t="s">
        <v>185</v>
      </c>
      <c r="D46" s="9" t="s">
        <v>23</v>
      </c>
      <c r="E46" s="9"/>
      <c r="F46" s="30">
        <f>F47</f>
        <v>300</v>
      </c>
      <c r="G46" s="30">
        <v>0</v>
      </c>
      <c r="H46" s="30">
        <v>0</v>
      </c>
    </row>
    <row r="47" spans="1:10" ht="20.25" customHeight="1" x14ac:dyDescent="0.25">
      <c r="A47" s="25">
        <f t="shared" si="1"/>
        <v>22</v>
      </c>
      <c r="B47" s="34" t="s">
        <v>15</v>
      </c>
      <c r="C47" s="9" t="s">
        <v>185</v>
      </c>
      <c r="D47" s="9" t="s">
        <v>28</v>
      </c>
      <c r="E47" s="9"/>
      <c r="F47" s="30">
        <f>F48</f>
        <v>300</v>
      </c>
      <c r="G47" s="30">
        <v>0</v>
      </c>
      <c r="H47" s="30">
        <v>0</v>
      </c>
    </row>
    <row r="48" spans="1:10" ht="20.25" customHeight="1" x14ac:dyDescent="0.25">
      <c r="A48" s="25">
        <f t="shared" si="1"/>
        <v>23</v>
      </c>
      <c r="B48" s="34" t="s">
        <v>47</v>
      </c>
      <c r="C48" s="9" t="s">
        <v>185</v>
      </c>
      <c r="D48" s="9" t="s">
        <v>28</v>
      </c>
      <c r="E48" s="9" t="s">
        <v>41</v>
      </c>
      <c r="F48" s="30">
        <f>F49</f>
        <v>300</v>
      </c>
      <c r="G48" s="30">
        <v>0</v>
      </c>
      <c r="H48" s="30">
        <v>0</v>
      </c>
    </row>
    <row r="49" spans="1:8" ht="33.75" customHeight="1" x14ac:dyDescent="0.25">
      <c r="A49" s="25">
        <f t="shared" si="1"/>
        <v>24</v>
      </c>
      <c r="B49" s="34" t="s">
        <v>186</v>
      </c>
      <c r="C49" s="9" t="s">
        <v>185</v>
      </c>
      <c r="D49" s="9" t="s">
        <v>28</v>
      </c>
      <c r="E49" s="9" t="s">
        <v>187</v>
      </c>
      <c r="F49" s="30">
        <v>300</v>
      </c>
      <c r="G49" s="30">
        <v>0</v>
      </c>
      <c r="H49" s="30">
        <v>0</v>
      </c>
    </row>
    <row r="50" spans="1:8" ht="95.25" customHeight="1" x14ac:dyDescent="0.25">
      <c r="A50" s="25">
        <v>25</v>
      </c>
      <c r="B50" s="38" t="s">
        <v>170</v>
      </c>
      <c r="C50" s="9" t="s">
        <v>116</v>
      </c>
      <c r="D50" s="9"/>
      <c r="E50" s="9"/>
      <c r="F50" s="30">
        <f>F51</f>
        <v>812.6</v>
      </c>
      <c r="G50" s="30">
        <f t="shared" ref="G50:H53" si="8">G51</f>
        <v>0</v>
      </c>
      <c r="H50" s="30">
        <f t="shared" si="8"/>
        <v>0</v>
      </c>
    </row>
    <row r="51" spans="1:8" ht="20.25" customHeight="1" x14ac:dyDescent="0.2">
      <c r="A51" s="25">
        <f t="shared" si="1"/>
        <v>26</v>
      </c>
      <c r="B51" s="7" t="s">
        <v>8</v>
      </c>
      <c r="C51" s="9" t="s">
        <v>116</v>
      </c>
      <c r="D51" s="9" t="s">
        <v>32</v>
      </c>
      <c r="E51" s="10"/>
      <c r="F51" s="30">
        <f>F52</f>
        <v>812.6</v>
      </c>
      <c r="G51" s="30">
        <f t="shared" si="8"/>
        <v>0</v>
      </c>
      <c r="H51" s="30">
        <f t="shared" si="8"/>
        <v>0</v>
      </c>
    </row>
    <row r="52" spans="1:8" ht="20.25" customHeight="1" x14ac:dyDescent="0.2">
      <c r="A52" s="25">
        <f t="shared" si="1"/>
        <v>27</v>
      </c>
      <c r="B52" s="7" t="s">
        <v>9</v>
      </c>
      <c r="C52" s="9" t="s">
        <v>116</v>
      </c>
      <c r="D52" s="9" t="s">
        <v>44</v>
      </c>
      <c r="E52" s="10"/>
      <c r="F52" s="30">
        <f>F53</f>
        <v>812.6</v>
      </c>
      <c r="G52" s="30">
        <f t="shared" si="8"/>
        <v>0</v>
      </c>
      <c r="H52" s="30">
        <f t="shared" si="8"/>
        <v>0</v>
      </c>
    </row>
    <row r="53" spans="1:8" ht="20.25" customHeight="1" x14ac:dyDescent="0.2">
      <c r="A53" s="25">
        <f t="shared" si="1"/>
        <v>28</v>
      </c>
      <c r="B53" s="8" t="s">
        <v>47</v>
      </c>
      <c r="C53" s="9" t="s">
        <v>116</v>
      </c>
      <c r="D53" s="9" t="s">
        <v>44</v>
      </c>
      <c r="E53" s="9" t="s">
        <v>41</v>
      </c>
      <c r="F53" s="30">
        <f>F54</f>
        <v>812.6</v>
      </c>
      <c r="G53" s="30">
        <f t="shared" si="8"/>
        <v>0</v>
      </c>
      <c r="H53" s="30">
        <f t="shared" si="8"/>
        <v>0</v>
      </c>
    </row>
    <row r="54" spans="1:8" ht="20.25" customHeight="1" x14ac:dyDescent="0.2">
      <c r="A54" s="25">
        <f t="shared" si="1"/>
        <v>29</v>
      </c>
      <c r="B54" s="8" t="s">
        <v>2</v>
      </c>
      <c r="C54" s="9" t="s">
        <v>116</v>
      </c>
      <c r="D54" s="9" t="s">
        <v>44</v>
      </c>
      <c r="E54" s="9" t="s">
        <v>3</v>
      </c>
      <c r="F54" s="30">
        <v>812.6</v>
      </c>
      <c r="G54" s="30">
        <v>0</v>
      </c>
      <c r="H54" s="30">
        <v>0</v>
      </c>
    </row>
    <row r="55" spans="1:8" ht="81.75" customHeight="1" x14ac:dyDescent="0.2">
      <c r="A55" s="25">
        <f t="shared" si="1"/>
        <v>30</v>
      </c>
      <c r="B55" s="43" t="s">
        <v>171</v>
      </c>
      <c r="C55" s="9" t="s">
        <v>172</v>
      </c>
      <c r="D55" s="9"/>
      <c r="E55" s="9"/>
      <c r="F55" s="30">
        <f>F56</f>
        <v>339.2</v>
      </c>
      <c r="G55" s="30">
        <f t="shared" ref="G55:H58" si="9">G56</f>
        <v>0</v>
      </c>
      <c r="H55" s="30">
        <f t="shared" si="9"/>
        <v>0</v>
      </c>
    </row>
    <row r="56" spans="1:8" ht="20.25" customHeight="1" x14ac:dyDescent="0.2">
      <c r="A56" s="25">
        <f t="shared" si="1"/>
        <v>31</v>
      </c>
      <c r="B56" s="7" t="s">
        <v>8</v>
      </c>
      <c r="C56" s="9" t="s">
        <v>172</v>
      </c>
      <c r="D56" s="9" t="s">
        <v>32</v>
      </c>
      <c r="E56" s="10"/>
      <c r="F56" s="30">
        <f>F57</f>
        <v>339.2</v>
      </c>
      <c r="G56" s="30">
        <f t="shared" si="9"/>
        <v>0</v>
      </c>
      <c r="H56" s="30">
        <f t="shared" si="9"/>
        <v>0</v>
      </c>
    </row>
    <row r="57" spans="1:8" ht="20.25" customHeight="1" x14ac:dyDescent="0.2">
      <c r="A57" s="25">
        <f t="shared" si="1"/>
        <v>32</v>
      </c>
      <c r="B57" s="7" t="s">
        <v>9</v>
      </c>
      <c r="C57" s="9" t="s">
        <v>172</v>
      </c>
      <c r="D57" s="9" t="s">
        <v>44</v>
      </c>
      <c r="E57" s="10"/>
      <c r="F57" s="30">
        <f>F58</f>
        <v>339.2</v>
      </c>
      <c r="G57" s="30">
        <f t="shared" si="9"/>
        <v>0</v>
      </c>
      <c r="H57" s="30">
        <f t="shared" si="9"/>
        <v>0</v>
      </c>
    </row>
    <row r="58" spans="1:8" ht="20.25" customHeight="1" x14ac:dyDescent="0.2">
      <c r="A58" s="25">
        <f t="shared" si="1"/>
        <v>33</v>
      </c>
      <c r="B58" s="8" t="s">
        <v>47</v>
      </c>
      <c r="C58" s="9" t="s">
        <v>172</v>
      </c>
      <c r="D58" s="9" t="s">
        <v>44</v>
      </c>
      <c r="E58" s="9" t="s">
        <v>41</v>
      </c>
      <c r="F58" s="30">
        <f>F59</f>
        <v>339.2</v>
      </c>
      <c r="G58" s="30">
        <f t="shared" si="9"/>
        <v>0</v>
      </c>
      <c r="H58" s="30">
        <f t="shared" si="9"/>
        <v>0</v>
      </c>
    </row>
    <row r="59" spans="1:8" ht="20.25" customHeight="1" x14ac:dyDescent="0.2">
      <c r="A59" s="25">
        <f t="shared" si="1"/>
        <v>34</v>
      </c>
      <c r="B59" s="8" t="s">
        <v>2</v>
      </c>
      <c r="C59" s="9" t="s">
        <v>172</v>
      </c>
      <c r="D59" s="9" t="s">
        <v>44</v>
      </c>
      <c r="E59" s="9" t="s">
        <v>3</v>
      </c>
      <c r="F59" s="30">
        <v>339.2</v>
      </c>
      <c r="G59" s="30">
        <v>0</v>
      </c>
      <c r="H59" s="30">
        <v>0</v>
      </c>
    </row>
    <row r="60" spans="1:8" ht="63.6" customHeight="1" x14ac:dyDescent="0.25">
      <c r="A60" s="25">
        <f t="shared" si="1"/>
        <v>35</v>
      </c>
      <c r="B60" s="5" t="s">
        <v>184</v>
      </c>
      <c r="C60" s="9" t="s">
        <v>72</v>
      </c>
      <c r="D60" s="9"/>
      <c r="E60" s="9"/>
      <c r="F60" s="30">
        <f>F61</f>
        <v>125</v>
      </c>
      <c r="G60" s="30">
        <f t="shared" ref="G60:H63" si="10">G61</f>
        <v>147.1</v>
      </c>
      <c r="H60" s="30">
        <f t="shared" si="10"/>
        <v>5.4</v>
      </c>
    </row>
    <row r="61" spans="1:8" ht="22.5" customHeight="1" x14ac:dyDescent="0.2">
      <c r="A61" s="25">
        <f t="shared" si="1"/>
        <v>36</v>
      </c>
      <c r="B61" s="7" t="s">
        <v>8</v>
      </c>
      <c r="C61" s="9" t="s">
        <v>72</v>
      </c>
      <c r="D61" s="9" t="s">
        <v>32</v>
      </c>
      <c r="E61" s="10"/>
      <c r="F61" s="30">
        <f>F62</f>
        <v>125</v>
      </c>
      <c r="G61" s="30">
        <f t="shared" si="10"/>
        <v>147.1</v>
      </c>
      <c r="H61" s="30">
        <f t="shared" si="10"/>
        <v>5.4</v>
      </c>
    </row>
    <row r="62" spans="1:8" ht="31.5" x14ac:dyDescent="0.2">
      <c r="A62" s="25">
        <f t="shared" si="1"/>
        <v>37</v>
      </c>
      <c r="B62" s="7" t="s">
        <v>9</v>
      </c>
      <c r="C62" s="9" t="s">
        <v>72</v>
      </c>
      <c r="D62" s="9" t="s">
        <v>44</v>
      </c>
      <c r="E62" s="10"/>
      <c r="F62" s="30">
        <f>F63</f>
        <v>125</v>
      </c>
      <c r="G62" s="30">
        <f t="shared" si="10"/>
        <v>147.1</v>
      </c>
      <c r="H62" s="30">
        <f t="shared" si="10"/>
        <v>5.4</v>
      </c>
    </row>
    <row r="63" spans="1:8" x14ac:dyDescent="0.2">
      <c r="A63" s="25">
        <f t="shared" si="1"/>
        <v>38</v>
      </c>
      <c r="B63" s="8" t="s">
        <v>47</v>
      </c>
      <c r="C63" s="9" t="s">
        <v>72</v>
      </c>
      <c r="D63" s="9" t="s">
        <v>44</v>
      </c>
      <c r="E63" s="9" t="s">
        <v>41</v>
      </c>
      <c r="F63" s="30">
        <f>F64</f>
        <v>125</v>
      </c>
      <c r="G63" s="30">
        <f t="shared" si="10"/>
        <v>147.1</v>
      </c>
      <c r="H63" s="30">
        <f t="shared" si="10"/>
        <v>5.4</v>
      </c>
    </row>
    <row r="64" spans="1:8" x14ac:dyDescent="0.2">
      <c r="A64" s="25">
        <f t="shared" si="1"/>
        <v>39</v>
      </c>
      <c r="B64" s="8" t="s">
        <v>133</v>
      </c>
      <c r="C64" s="9" t="s">
        <v>72</v>
      </c>
      <c r="D64" s="9" t="s">
        <v>44</v>
      </c>
      <c r="E64" s="9" t="s">
        <v>3</v>
      </c>
      <c r="F64" s="30">
        <v>125</v>
      </c>
      <c r="G64" s="30">
        <v>147.1</v>
      </c>
      <c r="H64" s="30">
        <v>5.4</v>
      </c>
    </row>
    <row r="65" spans="1:12" ht="65.45" hidden="1" customHeight="1" x14ac:dyDescent="0.2">
      <c r="A65" s="25">
        <f t="shared" si="1"/>
        <v>40</v>
      </c>
      <c r="B65" s="7" t="s">
        <v>112</v>
      </c>
      <c r="C65" s="9" t="s">
        <v>73</v>
      </c>
      <c r="D65" s="9"/>
      <c r="E65" s="10"/>
      <c r="F65" s="30">
        <f>F66</f>
        <v>0</v>
      </c>
      <c r="G65" s="30">
        <f t="shared" ref="G65:H68" si="11">G66</f>
        <v>0</v>
      </c>
      <c r="H65" s="30">
        <f t="shared" si="11"/>
        <v>0</v>
      </c>
      <c r="J65" s="2" t="s">
        <v>57</v>
      </c>
      <c r="L65" s="2" t="s">
        <v>57</v>
      </c>
    </row>
    <row r="66" spans="1:12" ht="24" hidden="1" customHeight="1" x14ac:dyDescent="0.2">
      <c r="A66" s="25">
        <f t="shared" si="1"/>
        <v>41</v>
      </c>
      <c r="B66" s="7" t="s">
        <v>8</v>
      </c>
      <c r="C66" s="9" t="s">
        <v>73</v>
      </c>
      <c r="D66" s="9" t="s">
        <v>32</v>
      </c>
      <c r="E66" s="10"/>
      <c r="F66" s="30">
        <f>F67</f>
        <v>0</v>
      </c>
      <c r="G66" s="30">
        <f t="shared" si="11"/>
        <v>0</v>
      </c>
      <c r="H66" s="30">
        <f t="shared" si="11"/>
        <v>0</v>
      </c>
    </row>
    <row r="67" spans="1:12" ht="31.5" hidden="1" x14ac:dyDescent="0.2">
      <c r="A67" s="25">
        <f t="shared" si="1"/>
        <v>42</v>
      </c>
      <c r="B67" s="7" t="s">
        <v>9</v>
      </c>
      <c r="C67" s="9" t="s">
        <v>73</v>
      </c>
      <c r="D67" s="9" t="s">
        <v>44</v>
      </c>
      <c r="E67" s="10"/>
      <c r="F67" s="30">
        <f>F68</f>
        <v>0</v>
      </c>
      <c r="G67" s="30">
        <f t="shared" si="11"/>
        <v>0</v>
      </c>
      <c r="H67" s="30">
        <f t="shared" si="11"/>
        <v>0</v>
      </c>
    </row>
    <row r="68" spans="1:12" hidden="1" x14ac:dyDescent="0.2">
      <c r="A68" s="25">
        <f t="shared" si="1"/>
        <v>43</v>
      </c>
      <c r="B68" s="8" t="s">
        <v>47</v>
      </c>
      <c r="C68" s="9" t="s">
        <v>73</v>
      </c>
      <c r="D68" s="9" t="s">
        <v>44</v>
      </c>
      <c r="E68" s="9" t="s">
        <v>41</v>
      </c>
      <c r="F68" s="30">
        <f>F69</f>
        <v>0</v>
      </c>
      <c r="G68" s="30">
        <f t="shared" si="11"/>
        <v>0</v>
      </c>
      <c r="H68" s="30">
        <f t="shared" si="11"/>
        <v>0</v>
      </c>
    </row>
    <row r="69" spans="1:12" hidden="1" x14ac:dyDescent="0.2">
      <c r="A69" s="25">
        <f t="shared" si="1"/>
        <v>44</v>
      </c>
      <c r="B69" s="8" t="s">
        <v>2</v>
      </c>
      <c r="C69" s="9" t="s">
        <v>73</v>
      </c>
      <c r="D69" s="9" t="s">
        <v>44</v>
      </c>
      <c r="E69" s="9" t="s">
        <v>3</v>
      </c>
      <c r="F69" s="30"/>
      <c r="G69" s="30"/>
      <c r="H69" s="30"/>
      <c r="I69" s="2" t="s">
        <v>57</v>
      </c>
    </row>
    <row r="70" spans="1:12" ht="64.150000000000006" hidden="1" customHeight="1" x14ac:dyDescent="0.2">
      <c r="A70" s="25">
        <f t="shared" si="1"/>
        <v>45</v>
      </c>
      <c r="B70" s="7" t="s">
        <v>86</v>
      </c>
      <c r="C70" s="9" t="s">
        <v>58</v>
      </c>
      <c r="D70" s="9"/>
      <c r="E70" s="10" t="s">
        <v>57</v>
      </c>
      <c r="F70" s="30">
        <f>F71</f>
        <v>0</v>
      </c>
      <c r="G70" s="30">
        <f t="shared" ref="G70:H73" si="12">G71</f>
        <v>0</v>
      </c>
      <c r="H70" s="30">
        <f t="shared" si="12"/>
        <v>0</v>
      </c>
      <c r="J70" s="2" t="s">
        <v>57</v>
      </c>
    </row>
    <row r="71" spans="1:12" ht="22.5" hidden="1" customHeight="1" x14ac:dyDescent="0.2">
      <c r="A71" s="25">
        <f t="shared" si="1"/>
        <v>46</v>
      </c>
      <c r="B71" s="7" t="s">
        <v>8</v>
      </c>
      <c r="C71" s="9" t="s">
        <v>58</v>
      </c>
      <c r="D71" s="9" t="s">
        <v>32</v>
      </c>
      <c r="E71" s="10"/>
      <c r="F71" s="30">
        <f>F72</f>
        <v>0</v>
      </c>
      <c r="G71" s="30">
        <f t="shared" si="12"/>
        <v>0</v>
      </c>
      <c r="H71" s="30">
        <f t="shared" si="12"/>
        <v>0</v>
      </c>
    </row>
    <row r="72" spans="1:12" ht="31.5" hidden="1" x14ac:dyDescent="0.2">
      <c r="A72" s="25">
        <f t="shared" si="1"/>
        <v>47</v>
      </c>
      <c r="B72" s="7" t="s">
        <v>9</v>
      </c>
      <c r="C72" s="9" t="s">
        <v>58</v>
      </c>
      <c r="D72" s="9" t="s">
        <v>44</v>
      </c>
      <c r="E72" s="10"/>
      <c r="F72" s="30">
        <f>F73</f>
        <v>0</v>
      </c>
      <c r="G72" s="30">
        <f t="shared" si="12"/>
        <v>0</v>
      </c>
      <c r="H72" s="30">
        <f t="shared" si="12"/>
        <v>0</v>
      </c>
    </row>
    <row r="73" spans="1:12" hidden="1" x14ac:dyDescent="0.2">
      <c r="A73" s="25">
        <f t="shared" si="1"/>
        <v>48</v>
      </c>
      <c r="B73" s="8" t="s">
        <v>47</v>
      </c>
      <c r="C73" s="9" t="s">
        <v>58</v>
      </c>
      <c r="D73" s="9" t="s">
        <v>44</v>
      </c>
      <c r="E73" s="9" t="s">
        <v>41</v>
      </c>
      <c r="F73" s="30">
        <f>F74</f>
        <v>0</v>
      </c>
      <c r="G73" s="30">
        <f t="shared" si="12"/>
        <v>0</v>
      </c>
      <c r="H73" s="30">
        <f t="shared" si="12"/>
        <v>0</v>
      </c>
    </row>
    <row r="74" spans="1:12" hidden="1" x14ac:dyDescent="0.2">
      <c r="A74" s="25">
        <f t="shared" si="1"/>
        <v>49</v>
      </c>
      <c r="B74" s="8" t="s">
        <v>2</v>
      </c>
      <c r="C74" s="9" t="s">
        <v>58</v>
      </c>
      <c r="D74" s="9" t="s">
        <v>44</v>
      </c>
      <c r="E74" s="9" t="s">
        <v>3</v>
      </c>
      <c r="F74" s="30"/>
      <c r="G74" s="30"/>
      <c r="H74" s="30"/>
    </row>
    <row r="75" spans="1:12" ht="49.15" customHeight="1" x14ac:dyDescent="0.2">
      <c r="A75" s="25">
        <v>40</v>
      </c>
      <c r="B75" s="8" t="s">
        <v>183</v>
      </c>
      <c r="C75" s="9" t="s">
        <v>74</v>
      </c>
      <c r="D75" s="9"/>
      <c r="E75" s="9"/>
      <c r="F75" s="30">
        <f>F76</f>
        <v>49.9</v>
      </c>
      <c r="G75" s="30">
        <f t="shared" ref="G75:H78" si="13">G76</f>
        <v>0</v>
      </c>
      <c r="H75" s="30">
        <f t="shared" si="13"/>
        <v>0</v>
      </c>
      <c r="I75" s="2" t="s">
        <v>57</v>
      </c>
    </row>
    <row r="76" spans="1:12" ht="21.75" customHeight="1" x14ac:dyDescent="0.2">
      <c r="A76" s="25">
        <f t="shared" si="1"/>
        <v>41</v>
      </c>
      <c r="B76" s="8" t="s">
        <v>8</v>
      </c>
      <c r="C76" s="9" t="s">
        <v>74</v>
      </c>
      <c r="D76" s="9" t="s">
        <v>32</v>
      </c>
      <c r="E76" s="10"/>
      <c r="F76" s="30">
        <f>F77</f>
        <v>49.9</v>
      </c>
      <c r="G76" s="30">
        <f t="shared" si="13"/>
        <v>0</v>
      </c>
      <c r="H76" s="30">
        <f t="shared" si="13"/>
        <v>0</v>
      </c>
    </row>
    <row r="77" spans="1:12" ht="36" customHeight="1" x14ac:dyDescent="0.2">
      <c r="A77" s="25">
        <f t="shared" si="1"/>
        <v>42</v>
      </c>
      <c r="B77" s="8" t="s">
        <v>9</v>
      </c>
      <c r="C77" s="9" t="s">
        <v>74</v>
      </c>
      <c r="D77" s="9" t="s">
        <v>44</v>
      </c>
      <c r="E77" s="10"/>
      <c r="F77" s="30">
        <f>F78</f>
        <v>49.9</v>
      </c>
      <c r="G77" s="30">
        <f t="shared" si="13"/>
        <v>0</v>
      </c>
      <c r="H77" s="30">
        <f t="shared" si="13"/>
        <v>0</v>
      </c>
    </row>
    <row r="78" spans="1:12" ht="19.5" customHeight="1" x14ac:dyDescent="0.2">
      <c r="A78" s="25">
        <f t="shared" si="1"/>
        <v>43</v>
      </c>
      <c r="B78" s="8" t="s">
        <v>181</v>
      </c>
      <c r="C78" s="9" t="s">
        <v>74</v>
      </c>
      <c r="D78" s="9" t="s">
        <v>44</v>
      </c>
      <c r="E78" s="9" t="s">
        <v>179</v>
      </c>
      <c r="F78" s="30">
        <f>F79</f>
        <v>49.9</v>
      </c>
      <c r="G78" s="30">
        <f t="shared" si="13"/>
        <v>0</v>
      </c>
      <c r="H78" s="30">
        <f t="shared" si="13"/>
        <v>0</v>
      </c>
    </row>
    <row r="79" spans="1:12" ht="18.75" customHeight="1" x14ac:dyDescent="0.2">
      <c r="A79" s="25">
        <f t="shared" si="1"/>
        <v>44</v>
      </c>
      <c r="B79" s="8" t="s">
        <v>182</v>
      </c>
      <c r="C79" s="9" t="s">
        <v>74</v>
      </c>
      <c r="D79" s="9" t="s">
        <v>44</v>
      </c>
      <c r="E79" s="9" t="s">
        <v>180</v>
      </c>
      <c r="F79" s="30">
        <v>49.9</v>
      </c>
      <c r="G79" s="30">
        <v>0</v>
      </c>
      <c r="H79" s="30">
        <v>0</v>
      </c>
    </row>
    <row r="80" spans="1:12" ht="63" hidden="1" customHeight="1" x14ac:dyDescent="0.2">
      <c r="A80" s="25">
        <v>30</v>
      </c>
      <c r="B80" s="42" t="s">
        <v>153</v>
      </c>
      <c r="C80" s="9" t="s">
        <v>73</v>
      </c>
      <c r="D80" s="9"/>
      <c r="E80" s="9"/>
      <c r="F80" s="30">
        <f>F81</f>
        <v>0</v>
      </c>
      <c r="G80" s="30">
        <f t="shared" ref="G80:H83" si="14">G81</f>
        <v>0</v>
      </c>
      <c r="H80" s="30">
        <f t="shared" si="14"/>
        <v>0</v>
      </c>
    </row>
    <row r="81" spans="1:8" ht="24" hidden="1" customHeight="1" x14ac:dyDescent="0.2">
      <c r="A81" s="25">
        <f t="shared" si="1"/>
        <v>31</v>
      </c>
      <c r="B81" s="8" t="s">
        <v>8</v>
      </c>
      <c r="C81" s="9" t="s">
        <v>73</v>
      </c>
      <c r="D81" s="9" t="s">
        <v>32</v>
      </c>
      <c r="E81" s="9"/>
      <c r="F81" s="30">
        <f>F82</f>
        <v>0</v>
      </c>
      <c r="G81" s="30">
        <f t="shared" si="14"/>
        <v>0</v>
      </c>
      <c r="H81" s="30">
        <f t="shared" si="14"/>
        <v>0</v>
      </c>
    </row>
    <row r="82" spans="1:8" ht="31.5" hidden="1" customHeight="1" x14ac:dyDescent="0.2">
      <c r="A82" s="25">
        <f t="shared" si="1"/>
        <v>32</v>
      </c>
      <c r="B82" s="8" t="s">
        <v>9</v>
      </c>
      <c r="C82" s="9" t="s">
        <v>73</v>
      </c>
      <c r="D82" s="9" t="s">
        <v>44</v>
      </c>
      <c r="E82" s="9"/>
      <c r="F82" s="30">
        <f>F83</f>
        <v>0</v>
      </c>
      <c r="G82" s="30">
        <f t="shared" si="14"/>
        <v>0</v>
      </c>
      <c r="H82" s="30">
        <f t="shared" si="14"/>
        <v>0</v>
      </c>
    </row>
    <row r="83" spans="1:8" ht="18.75" hidden="1" customHeight="1" x14ac:dyDescent="0.2">
      <c r="A83" s="25">
        <f t="shared" si="1"/>
        <v>33</v>
      </c>
      <c r="B83" s="8" t="s">
        <v>47</v>
      </c>
      <c r="C83" s="9" t="s">
        <v>73</v>
      </c>
      <c r="D83" s="9" t="s">
        <v>44</v>
      </c>
      <c r="E83" s="9" t="s">
        <v>41</v>
      </c>
      <c r="F83" s="30">
        <f>F84</f>
        <v>0</v>
      </c>
      <c r="G83" s="30">
        <f t="shared" si="14"/>
        <v>0</v>
      </c>
      <c r="H83" s="30">
        <f t="shared" si="14"/>
        <v>0</v>
      </c>
    </row>
    <row r="84" spans="1:8" ht="18.75" hidden="1" customHeight="1" x14ac:dyDescent="0.2">
      <c r="A84" s="25">
        <f t="shared" si="1"/>
        <v>34</v>
      </c>
      <c r="B84" s="8" t="s">
        <v>133</v>
      </c>
      <c r="C84" s="9" t="s">
        <v>73</v>
      </c>
      <c r="D84" s="9" t="s">
        <v>44</v>
      </c>
      <c r="E84" s="9" t="s">
        <v>3</v>
      </c>
      <c r="F84" s="30"/>
      <c r="G84" s="30"/>
      <c r="H84" s="30"/>
    </row>
    <row r="85" spans="1:8" ht="97.5" hidden="1" customHeight="1" x14ac:dyDescent="0.25">
      <c r="A85" s="25">
        <f t="shared" si="1"/>
        <v>35</v>
      </c>
      <c r="B85" s="38" t="s">
        <v>122</v>
      </c>
      <c r="C85" s="9" t="s">
        <v>115</v>
      </c>
      <c r="D85" s="9"/>
      <c r="E85" s="9"/>
      <c r="F85" s="30">
        <f>F86</f>
        <v>0</v>
      </c>
      <c r="G85" s="30">
        <f t="shared" ref="G85:H88" si="15">G86</f>
        <v>0</v>
      </c>
      <c r="H85" s="30">
        <f t="shared" si="15"/>
        <v>0</v>
      </c>
    </row>
    <row r="86" spans="1:8" ht="18.75" hidden="1" customHeight="1" x14ac:dyDescent="0.2">
      <c r="A86" s="25">
        <f t="shared" si="1"/>
        <v>36</v>
      </c>
      <c r="B86" s="7" t="s">
        <v>8</v>
      </c>
      <c r="C86" s="9" t="s">
        <v>115</v>
      </c>
      <c r="D86" s="9" t="s">
        <v>32</v>
      </c>
      <c r="E86" s="10"/>
      <c r="F86" s="30">
        <f>F87</f>
        <v>0</v>
      </c>
      <c r="G86" s="30">
        <f t="shared" si="15"/>
        <v>0</v>
      </c>
      <c r="H86" s="30">
        <f t="shared" si="15"/>
        <v>0</v>
      </c>
    </row>
    <row r="87" spans="1:8" ht="33.75" hidden="1" customHeight="1" x14ac:dyDescent="0.2">
      <c r="A87" s="25">
        <f t="shared" si="1"/>
        <v>37</v>
      </c>
      <c r="B87" s="7" t="s">
        <v>9</v>
      </c>
      <c r="C87" s="9" t="s">
        <v>115</v>
      </c>
      <c r="D87" s="9" t="s">
        <v>44</v>
      </c>
      <c r="E87" s="10"/>
      <c r="F87" s="30">
        <f>F88</f>
        <v>0</v>
      </c>
      <c r="G87" s="30">
        <f t="shared" si="15"/>
        <v>0</v>
      </c>
      <c r="H87" s="30">
        <f t="shared" si="15"/>
        <v>0</v>
      </c>
    </row>
    <row r="88" spans="1:8" ht="18.75" hidden="1" customHeight="1" x14ac:dyDescent="0.2">
      <c r="A88" s="25">
        <f t="shared" si="1"/>
        <v>38</v>
      </c>
      <c r="B88" s="8" t="s">
        <v>47</v>
      </c>
      <c r="C88" s="9" t="s">
        <v>115</v>
      </c>
      <c r="D88" s="9" t="s">
        <v>44</v>
      </c>
      <c r="E88" s="9" t="s">
        <v>41</v>
      </c>
      <c r="F88" s="30">
        <f>F89</f>
        <v>0</v>
      </c>
      <c r="G88" s="30">
        <f t="shared" si="15"/>
        <v>0</v>
      </c>
      <c r="H88" s="30">
        <f t="shared" si="15"/>
        <v>0</v>
      </c>
    </row>
    <row r="89" spans="1:8" ht="18.75" hidden="1" customHeight="1" x14ac:dyDescent="0.2">
      <c r="A89" s="25">
        <f t="shared" si="1"/>
        <v>39</v>
      </c>
      <c r="B89" s="8" t="s">
        <v>2</v>
      </c>
      <c r="C89" s="9" t="s">
        <v>115</v>
      </c>
      <c r="D89" s="9" t="s">
        <v>44</v>
      </c>
      <c r="E89" s="9" t="s">
        <v>3</v>
      </c>
      <c r="F89" s="30"/>
      <c r="G89" s="30"/>
      <c r="H89" s="30"/>
    </row>
    <row r="90" spans="1:8" ht="110.25" hidden="1" customHeight="1" x14ac:dyDescent="0.25">
      <c r="A90" s="25">
        <f t="shared" si="1"/>
        <v>40</v>
      </c>
      <c r="B90" s="38" t="s">
        <v>123</v>
      </c>
      <c r="C90" s="9" t="s">
        <v>116</v>
      </c>
      <c r="D90" s="9"/>
      <c r="E90" s="9"/>
      <c r="F90" s="30">
        <f>F91</f>
        <v>0</v>
      </c>
      <c r="G90" s="30">
        <f t="shared" ref="G90:H93" si="16">G91</f>
        <v>0</v>
      </c>
      <c r="H90" s="30">
        <f t="shared" si="16"/>
        <v>0</v>
      </c>
    </row>
    <row r="91" spans="1:8" ht="18.75" hidden="1" customHeight="1" x14ac:dyDescent="0.2">
      <c r="A91" s="25">
        <f t="shared" si="1"/>
        <v>41</v>
      </c>
      <c r="B91" s="7" t="s">
        <v>8</v>
      </c>
      <c r="C91" s="9" t="s">
        <v>116</v>
      </c>
      <c r="D91" s="9" t="s">
        <v>32</v>
      </c>
      <c r="E91" s="10"/>
      <c r="F91" s="30">
        <f>F92</f>
        <v>0</v>
      </c>
      <c r="G91" s="30">
        <f t="shared" si="16"/>
        <v>0</v>
      </c>
      <c r="H91" s="30">
        <f t="shared" si="16"/>
        <v>0</v>
      </c>
    </row>
    <row r="92" spans="1:8" ht="18.75" hidden="1" customHeight="1" x14ac:dyDescent="0.2">
      <c r="A92" s="25">
        <f t="shared" si="1"/>
        <v>42</v>
      </c>
      <c r="B92" s="7" t="s">
        <v>9</v>
      </c>
      <c r="C92" s="9" t="s">
        <v>116</v>
      </c>
      <c r="D92" s="9" t="s">
        <v>44</v>
      </c>
      <c r="E92" s="10"/>
      <c r="F92" s="30">
        <f>F93</f>
        <v>0</v>
      </c>
      <c r="G92" s="30">
        <f t="shared" si="16"/>
        <v>0</v>
      </c>
      <c r="H92" s="30">
        <f t="shared" si="16"/>
        <v>0</v>
      </c>
    </row>
    <row r="93" spans="1:8" ht="18.75" hidden="1" customHeight="1" x14ac:dyDescent="0.2">
      <c r="A93" s="25">
        <f t="shared" si="1"/>
        <v>43</v>
      </c>
      <c r="B93" s="8" t="s">
        <v>47</v>
      </c>
      <c r="C93" s="9" t="s">
        <v>116</v>
      </c>
      <c r="D93" s="9" t="s">
        <v>44</v>
      </c>
      <c r="E93" s="9" t="s">
        <v>41</v>
      </c>
      <c r="F93" s="30">
        <f>F94</f>
        <v>0</v>
      </c>
      <c r="G93" s="30">
        <f t="shared" si="16"/>
        <v>0</v>
      </c>
      <c r="H93" s="30">
        <f t="shared" si="16"/>
        <v>0</v>
      </c>
    </row>
    <row r="94" spans="1:8" ht="18.75" hidden="1" customHeight="1" x14ac:dyDescent="0.2">
      <c r="A94" s="25">
        <f t="shared" si="1"/>
        <v>44</v>
      </c>
      <c r="B94" s="8" t="s">
        <v>2</v>
      </c>
      <c r="C94" s="9" t="s">
        <v>116</v>
      </c>
      <c r="D94" s="9" t="s">
        <v>44</v>
      </c>
      <c r="E94" s="9" t="s">
        <v>3</v>
      </c>
      <c r="F94" s="30"/>
      <c r="G94" s="30"/>
      <c r="H94" s="30"/>
    </row>
    <row r="95" spans="1:8" ht="83.25" customHeight="1" x14ac:dyDescent="0.2">
      <c r="A95" s="25">
        <v>45</v>
      </c>
      <c r="B95" s="43" t="s">
        <v>154</v>
      </c>
      <c r="C95" s="9" t="s">
        <v>134</v>
      </c>
      <c r="D95" s="9"/>
      <c r="E95" s="9"/>
      <c r="F95" s="30">
        <f>F96</f>
        <v>6.2</v>
      </c>
      <c r="G95" s="30">
        <f t="shared" ref="G95:H98" si="17">G96</f>
        <v>6.2</v>
      </c>
      <c r="H95" s="30">
        <f t="shared" si="17"/>
        <v>6.2</v>
      </c>
    </row>
    <row r="96" spans="1:8" ht="18.75" customHeight="1" x14ac:dyDescent="0.2">
      <c r="A96" s="25">
        <f t="shared" si="1"/>
        <v>46</v>
      </c>
      <c r="B96" s="8" t="s">
        <v>8</v>
      </c>
      <c r="C96" s="9" t="s">
        <v>134</v>
      </c>
      <c r="D96" s="9" t="s">
        <v>32</v>
      </c>
      <c r="E96" s="9"/>
      <c r="F96" s="30">
        <f>F97</f>
        <v>6.2</v>
      </c>
      <c r="G96" s="30">
        <f t="shared" si="17"/>
        <v>6.2</v>
      </c>
      <c r="H96" s="30">
        <f t="shared" si="17"/>
        <v>6.2</v>
      </c>
    </row>
    <row r="97" spans="1:8" ht="18.75" customHeight="1" x14ac:dyDescent="0.2">
      <c r="A97" s="25">
        <f t="shared" si="1"/>
        <v>47</v>
      </c>
      <c r="B97" s="8" t="s">
        <v>9</v>
      </c>
      <c r="C97" s="9" t="s">
        <v>134</v>
      </c>
      <c r="D97" s="9" t="s">
        <v>44</v>
      </c>
      <c r="E97" s="9"/>
      <c r="F97" s="30">
        <f>F98</f>
        <v>6.2</v>
      </c>
      <c r="G97" s="30">
        <f t="shared" si="17"/>
        <v>6.2</v>
      </c>
      <c r="H97" s="30">
        <f t="shared" si="17"/>
        <v>6.2</v>
      </c>
    </row>
    <row r="98" spans="1:8" ht="18.75" customHeight="1" x14ac:dyDescent="0.2">
      <c r="A98" s="25">
        <f t="shared" si="1"/>
        <v>48</v>
      </c>
      <c r="B98" s="8" t="s">
        <v>109</v>
      </c>
      <c r="C98" s="9" t="s">
        <v>134</v>
      </c>
      <c r="D98" s="9" t="s">
        <v>32</v>
      </c>
      <c r="E98" s="9" t="s">
        <v>63</v>
      </c>
      <c r="F98" s="30">
        <f>F99</f>
        <v>6.2</v>
      </c>
      <c r="G98" s="30">
        <f t="shared" si="17"/>
        <v>6.2</v>
      </c>
      <c r="H98" s="30">
        <f t="shared" si="17"/>
        <v>6.2</v>
      </c>
    </row>
    <row r="99" spans="1:8" ht="18.75" customHeight="1" x14ac:dyDescent="0.2">
      <c r="A99" s="25">
        <f t="shared" si="1"/>
        <v>49</v>
      </c>
      <c r="B99" s="8" t="s">
        <v>135</v>
      </c>
      <c r="C99" s="9" t="s">
        <v>134</v>
      </c>
      <c r="D99" s="9" t="s">
        <v>44</v>
      </c>
      <c r="E99" s="9" t="s">
        <v>136</v>
      </c>
      <c r="F99" s="30">
        <v>6.2</v>
      </c>
      <c r="G99" s="30">
        <v>6.2</v>
      </c>
      <c r="H99" s="30">
        <v>6.2</v>
      </c>
    </row>
    <row r="100" spans="1:8" ht="85.5" customHeight="1" x14ac:dyDescent="0.2">
      <c r="A100" s="25">
        <f t="shared" si="1"/>
        <v>50</v>
      </c>
      <c r="B100" s="43" t="s">
        <v>155</v>
      </c>
      <c r="C100" s="9" t="s">
        <v>137</v>
      </c>
      <c r="D100" s="9"/>
      <c r="E100" s="9"/>
      <c r="F100" s="30">
        <f>F101</f>
        <v>3.8</v>
      </c>
      <c r="G100" s="30">
        <f t="shared" ref="G100:H103" si="18">G101</f>
        <v>3.8</v>
      </c>
      <c r="H100" s="30">
        <f t="shared" si="18"/>
        <v>3.8</v>
      </c>
    </row>
    <row r="101" spans="1:8" ht="18.75" customHeight="1" x14ac:dyDescent="0.2">
      <c r="A101" s="25">
        <f t="shared" si="1"/>
        <v>51</v>
      </c>
      <c r="B101" s="8" t="s">
        <v>8</v>
      </c>
      <c r="C101" s="9" t="s">
        <v>137</v>
      </c>
      <c r="D101" s="9" t="s">
        <v>32</v>
      </c>
      <c r="E101" s="9"/>
      <c r="F101" s="30">
        <f>F102</f>
        <v>3.8</v>
      </c>
      <c r="G101" s="30">
        <f t="shared" si="18"/>
        <v>3.8</v>
      </c>
      <c r="H101" s="30">
        <f t="shared" si="18"/>
        <v>3.8</v>
      </c>
    </row>
    <row r="102" spans="1:8" ht="18.75" customHeight="1" x14ac:dyDescent="0.2">
      <c r="A102" s="25">
        <f t="shared" si="1"/>
        <v>52</v>
      </c>
      <c r="B102" s="8" t="s">
        <v>9</v>
      </c>
      <c r="C102" s="9" t="s">
        <v>137</v>
      </c>
      <c r="D102" s="9" t="s">
        <v>44</v>
      </c>
      <c r="E102" s="9"/>
      <c r="F102" s="30">
        <f>F103</f>
        <v>3.8</v>
      </c>
      <c r="G102" s="30">
        <f t="shared" si="18"/>
        <v>3.8</v>
      </c>
      <c r="H102" s="30">
        <f t="shared" si="18"/>
        <v>3.8</v>
      </c>
    </row>
    <row r="103" spans="1:8" ht="18.75" customHeight="1" x14ac:dyDescent="0.2">
      <c r="A103" s="25">
        <f t="shared" si="1"/>
        <v>53</v>
      </c>
      <c r="B103" s="8" t="s">
        <v>47</v>
      </c>
      <c r="C103" s="9" t="s">
        <v>137</v>
      </c>
      <c r="D103" s="9" t="s">
        <v>44</v>
      </c>
      <c r="E103" s="9" t="s">
        <v>41</v>
      </c>
      <c r="F103" s="30">
        <f>F104</f>
        <v>3.8</v>
      </c>
      <c r="G103" s="30">
        <f t="shared" si="18"/>
        <v>3.8</v>
      </c>
      <c r="H103" s="30">
        <f t="shared" si="18"/>
        <v>3.8</v>
      </c>
    </row>
    <row r="104" spans="1:8" ht="18.75" customHeight="1" x14ac:dyDescent="0.2">
      <c r="A104" s="25">
        <f t="shared" si="1"/>
        <v>54</v>
      </c>
      <c r="B104" s="8" t="s">
        <v>2</v>
      </c>
      <c r="C104" s="9" t="s">
        <v>137</v>
      </c>
      <c r="D104" s="9" t="s">
        <v>44</v>
      </c>
      <c r="E104" s="9" t="s">
        <v>3</v>
      </c>
      <c r="F104" s="30">
        <v>3.8</v>
      </c>
      <c r="G104" s="30">
        <v>3.8</v>
      </c>
      <c r="H104" s="30">
        <v>3.8</v>
      </c>
    </row>
    <row r="105" spans="1:8" ht="79.5" hidden="1" customHeight="1" x14ac:dyDescent="0.2">
      <c r="A105" s="25">
        <f t="shared" si="1"/>
        <v>55</v>
      </c>
      <c r="B105" s="43" t="s">
        <v>142</v>
      </c>
      <c r="C105" s="9" t="s">
        <v>141</v>
      </c>
      <c r="D105" s="9"/>
      <c r="E105" s="9"/>
      <c r="F105" s="30">
        <f>F106</f>
        <v>0</v>
      </c>
      <c r="G105" s="30">
        <f t="shared" ref="G105:H108" si="19">G106</f>
        <v>0</v>
      </c>
      <c r="H105" s="30">
        <f t="shared" si="19"/>
        <v>0</v>
      </c>
    </row>
    <row r="106" spans="1:8" ht="18.75" hidden="1" customHeight="1" x14ac:dyDescent="0.2">
      <c r="A106" s="25">
        <f t="shared" si="1"/>
        <v>56</v>
      </c>
      <c r="B106" s="8" t="s">
        <v>8</v>
      </c>
      <c r="C106" s="9" t="s">
        <v>141</v>
      </c>
      <c r="D106" s="9" t="s">
        <v>32</v>
      </c>
      <c r="E106" s="9"/>
      <c r="F106" s="30">
        <f>F107</f>
        <v>0</v>
      </c>
      <c r="G106" s="30">
        <f t="shared" si="19"/>
        <v>0</v>
      </c>
      <c r="H106" s="30">
        <f t="shared" si="19"/>
        <v>0</v>
      </c>
    </row>
    <row r="107" spans="1:8" ht="18.75" hidden="1" customHeight="1" x14ac:dyDescent="0.2">
      <c r="A107" s="25">
        <f t="shared" si="1"/>
        <v>57</v>
      </c>
      <c r="B107" s="8" t="s">
        <v>9</v>
      </c>
      <c r="C107" s="9" t="s">
        <v>141</v>
      </c>
      <c r="D107" s="9" t="s">
        <v>44</v>
      </c>
      <c r="E107" s="9"/>
      <c r="F107" s="30">
        <f>F108</f>
        <v>0</v>
      </c>
      <c r="G107" s="30">
        <f t="shared" si="19"/>
        <v>0</v>
      </c>
      <c r="H107" s="30">
        <f t="shared" si="19"/>
        <v>0</v>
      </c>
    </row>
    <row r="108" spans="1:8" ht="18.75" hidden="1" customHeight="1" x14ac:dyDescent="0.2">
      <c r="A108" s="25">
        <f t="shared" si="1"/>
        <v>58</v>
      </c>
      <c r="B108" s="8" t="s">
        <v>47</v>
      </c>
      <c r="C108" s="9" t="s">
        <v>141</v>
      </c>
      <c r="D108" s="9" t="s">
        <v>44</v>
      </c>
      <c r="E108" s="9" t="s">
        <v>41</v>
      </c>
      <c r="F108" s="30">
        <f>F109</f>
        <v>0</v>
      </c>
      <c r="G108" s="30">
        <f t="shared" si="19"/>
        <v>0</v>
      </c>
      <c r="H108" s="30">
        <f t="shared" si="19"/>
        <v>0</v>
      </c>
    </row>
    <row r="109" spans="1:8" ht="18.75" hidden="1" customHeight="1" x14ac:dyDescent="0.2">
      <c r="A109" s="25">
        <f t="shared" si="1"/>
        <v>59</v>
      </c>
      <c r="B109" s="8" t="s">
        <v>2</v>
      </c>
      <c r="C109" s="9" t="s">
        <v>141</v>
      </c>
      <c r="D109" s="9" t="s">
        <v>44</v>
      </c>
      <c r="E109" s="9" t="s">
        <v>3</v>
      </c>
      <c r="F109" s="30"/>
      <c r="G109" s="30"/>
      <c r="H109" s="30"/>
    </row>
    <row r="110" spans="1:8" ht="21.75" customHeight="1" x14ac:dyDescent="0.2">
      <c r="A110" s="25">
        <v>55</v>
      </c>
      <c r="B110" s="8" t="s">
        <v>59</v>
      </c>
      <c r="C110" s="9" t="s">
        <v>75</v>
      </c>
      <c r="D110" s="9"/>
      <c r="E110" s="9"/>
      <c r="F110" s="30">
        <f>F121+F112+F126+F151+F146+F131+F116+F141+F136</f>
        <v>394.9</v>
      </c>
      <c r="G110" s="30">
        <f t="shared" ref="G110:H110" si="20">G121+G112+G126+G151+G146+G131+G116+G141+G136</f>
        <v>81.599999999999994</v>
      </c>
      <c r="H110" s="30">
        <f t="shared" si="20"/>
        <v>81.599999999999994</v>
      </c>
    </row>
    <row r="111" spans="1:8" ht="81" customHeight="1" x14ac:dyDescent="0.2">
      <c r="A111" s="25">
        <f t="shared" si="1"/>
        <v>56</v>
      </c>
      <c r="B111" s="7" t="s">
        <v>175</v>
      </c>
      <c r="C111" s="9" t="s">
        <v>174</v>
      </c>
      <c r="D111" s="9"/>
      <c r="E111" s="9" t="s">
        <v>57</v>
      </c>
      <c r="F111" s="32">
        <f>F112</f>
        <v>75.599999999999994</v>
      </c>
      <c r="G111" s="32">
        <f t="shared" ref="G111:H114" si="21">G112</f>
        <v>71.599999999999994</v>
      </c>
      <c r="H111" s="32">
        <f t="shared" si="21"/>
        <v>71.599999999999994</v>
      </c>
    </row>
    <row r="112" spans="1:8" ht="19.5" customHeight="1" x14ac:dyDescent="0.2">
      <c r="A112" s="25">
        <f t="shared" si="1"/>
        <v>57</v>
      </c>
      <c r="B112" s="7" t="s">
        <v>8</v>
      </c>
      <c r="C112" s="9" t="s">
        <v>174</v>
      </c>
      <c r="D112" s="9" t="s">
        <v>32</v>
      </c>
      <c r="E112" s="9"/>
      <c r="F112" s="32">
        <f>F113</f>
        <v>75.599999999999994</v>
      </c>
      <c r="G112" s="32">
        <f t="shared" si="21"/>
        <v>71.599999999999994</v>
      </c>
      <c r="H112" s="32">
        <f t="shared" si="21"/>
        <v>71.599999999999994</v>
      </c>
    </row>
    <row r="113" spans="1:8" ht="30" customHeight="1" x14ac:dyDescent="0.2">
      <c r="A113" s="25">
        <f t="shared" si="1"/>
        <v>58</v>
      </c>
      <c r="B113" s="7" t="s">
        <v>9</v>
      </c>
      <c r="C113" s="9" t="s">
        <v>174</v>
      </c>
      <c r="D113" s="9" t="s">
        <v>44</v>
      </c>
      <c r="E113" s="9"/>
      <c r="F113" s="32">
        <f>F114</f>
        <v>75.599999999999994</v>
      </c>
      <c r="G113" s="32">
        <f t="shared" si="21"/>
        <v>71.599999999999994</v>
      </c>
      <c r="H113" s="32">
        <f t="shared" si="21"/>
        <v>71.599999999999994</v>
      </c>
    </row>
    <row r="114" spans="1:8" ht="34.5" customHeight="1" x14ac:dyDescent="0.2">
      <c r="A114" s="25">
        <f t="shared" si="1"/>
        <v>59</v>
      </c>
      <c r="B114" s="7" t="s">
        <v>61</v>
      </c>
      <c r="C114" s="9" t="s">
        <v>174</v>
      </c>
      <c r="D114" s="9" t="s">
        <v>44</v>
      </c>
      <c r="E114" s="9" t="s">
        <v>60</v>
      </c>
      <c r="F114" s="32">
        <f>F115</f>
        <v>75.599999999999994</v>
      </c>
      <c r="G114" s="32">
        <f t="shared" si="21"/>
        <v>71.599999999999994</v>
      </c>
      <c r="H114" s="32">
        <f t="shared" si="21"/>
        <v>71.599999999999994</v>
      </c>
    </row>
    <row r="115" spans="1:8" ht="35.25" customHeight="1" x14ac:dyDescent="0.2">
      <c r="A115" s="25">
        <f t="shared" si="1"/>
        <v>60</v>
      </c>
      <c r="B115" s="7" t="s">
        <v>132</v>
      </c>
      <c r="C115" s="9" t="s">
        <v>174</v>
      </c>
      <c r="D115" s="9" t="s">
        <v>44</v>
      </c>
      <c r="E115" s="9" t="s">
        <v>46</v>
      </c>
      <c r="F115" s="32">
        <v>75.599999999999994</v>
      </c>
      <c r="G115" s="32">
        <v>71.599999999999994</v>
      </c>
      <c r="H115" s="32">
        <v>71.599999999999994</v>
      </c>
    </row>
    <row r="116" spans="1:8" ht="83.25" customHeight="1" x14ac:dyDescent="0.2">
      <c r="A116" s="25">
        <f t="shared" si="1"/>
        <v>61</v>
      </c>
      <c r="B116" s="43" t="s">
        <v>176</v>
      </c>
      <c r="C116" s="9" t="s">
        <v>173</v>
      </c>
      <c r="D116" s="9"/>
      <c r="E116" s="9"/>
      <c r="F116" s="30">
        <f>F117</f>
        <v>241.5</v>
      </c>
      <c r="G116" s="30">
        <f t="shared" ref="G116:H119" si="22">G117</f>
        <v>0</v>
      </c>
      <c r="H116" s="30">
        <f t="shared" si="22"/>
        <v>0</v>
      </c>
    </row>
    <row r="117" spans="1:8" ht="23.25" customHeight="1" x14ac:dyDescent="0.2">
      <c r="A117" s="25">
        <f t="shared" si="1"/>
        <v>62</v>
      </c>
      <c r="B117" s="7" t="s">
        <v>8</v>
      </c>
      <c r="C117" s="9" t="s">
        <v>173</v>
      </c>
      <c r="D117" s="9" t="s">
        <v>32</v>
      </c>
      <c r="E117" s="9"/>
      <c r="F117" s="30">
        <f>F118</f>
        <v>241.5</v>
      </c>
      <c r="G117" s="30">
        <f t="shared" si="22"/>
        <v>0</v>
      </c>
      <c r="H117" s="30">
        <f t="shared" si="22"/>
        <v>0</v>
      </c>
    </row>
    <row r="118" spans="1:8" ht="23.25" customHeight="1" x14ac:dyDescent="0.2">
      <c r="A118" s="25">
        <f t="shared" si="1"/>
        <v>63</v>
      </c>
      <c r="B118" s="7" t="s">
        <v>9</v>
      </c>
      <c r="C118" s="9" t="s">
        <v>173</v>
      </c>
      <c r="D118" s="9" t="s">
        <v>44</v>
      </c>
      <c r="E118" s="9"/>
      <c r="F118" s="30">
        <f>F119</f>
        <v>241.5</v>
      </c>
      <c r="G118" s="30">
        <f t="shared" si="22"/>
        <v>0</v>
      </c>
      <c r="H118" s="30">
        <f t="shared" si="22"/>
        <v>0</v>
      </c>
    </row>
    <row r="119" spans="1:8" ht="34.5" customHeight="1" x14ac:dyDescent="0.2">
      <c r="A119" s="25">
        <f t="shared" si="1"/>
        <v>64</v>
      </c>
      <c r="B119" s="7" t="s">
        <v>61</v>
      </c>
      <c r="C119" s="9" t="s">
        <v>173</v>
      </c>
      <c r="D119" s="9" t="s">
        <v>44</v>
      </c>
      <c r="E119" s="9" t="s">
        <v>60</v>
      </c>
      <c r="F119" s="30">
        <f>F120</f>
        <v>241.5</v>
      </c>
      <c r="G119" s="30">
        <f t="shared" si="22"/>
        <v>0</v>
      </c>
      <c r="H119" s="30">
        <f t="shared" si="22"/>
        <v>0</v>
      </c>
    </row>
    <row r="120" spans="1:8" ht="23.25" customHeight="1" x14ac:dyDescent="0.2">
      <c r="A120" s="25">
        <f t="shared" si="1"/>
        <v>65</v>
      </c>
      <c r="B120" s="8" t="s">
        <v>62</v>
      </c>
      <c r="C120" s="9" t="s">
        <v>173</v>
      </c>
      <c r="D120" s="9" t="s">
        <v>44</v>
      </c>
      <c r="E120" s="9" t="s">
        <v>46</v>
      </c>
      <c r="F120" s="30">
        <v>241.5</v>
      </c>
      <c r="G120" s="30">
        <v>0</v>
      </c>
      <c r="H120" s="30">
        <v>0</v>
      </c>
    </row>
    <row r="121" spans="1:8" ht="83.25" customHeight="1" x14ac:dyDescent="0.2">
      <c r="A121" s="25">
        <v>66</v>
      </c>
      <c r="B121" s="7" t="s">
        <v>156</v>
      </c>
      <c r="C121" s="9" t="s">
        <v>76</v>
      </c>
      <c r="D121" s="9"/>
      <c r="E121" s="9" t="s">
        <v>57</v>
      </c>
      <c r="F121" s="32">
        <f>F122</f>
        <v>10</v>
      </c>
      <c r="G121" s="32">
        <f t="shared" ref="G121:H124" si="23">G122</f>
        <v>0</v>
      </c>
      <c r="H121" s="32">
        <f t="shared" si="23"/>
        <v>0</v>
      </c>
    </row>
    <row r="122" spans="1:8" ht="18.75" customHeight="1" x14ac:dyDescent="0.2">
      <c r="A122" s="25">
        <f t="shared" si="1"/>
        <v>67</v>
      </c>
      <c r="B122" s="7" t="s">
        <v>8</v>
      </c>
      <c r="C122" s="9" t="s">
        <v>76</v>
      </c>
      <c r="D122" s="9" t="s">
        <v>32</v>
      </c>
      <c r="E122" s="9"/>
      <c r="F122" s="32">
        <f>F123</f>
        <v>10</v>
      </c>
      <c r="G122" s="32">
        <f t="shared" si="23"/>
        <v>0</v>
      </c>
      <c r="H122" s="32">
        <f t="shared" si="23"/>
        <v>0</v>
      </c>
    </row>
    <row r="123" spans="1:8" ht="31.5" x14ac:dyDescent="0.2">
      <c r="A123" s="25">
        <f t="shared" si="1"/>
        <v>68</v>
      </c>
      <c r="B123" s="7" t="s">
        <v>9</v>
      </c>
      <c r="C123" s="9" t="s">
        <v>76</v>
      </c>
      <c r="D123" s="9" t="s">
        <v>44</v>
      </c>
      <c r="E123" s="9"/>
      <c r="F123" s="32">
        <f>F124</f>
        <v>10</v>
      </c>
      <c r="G123" s="32">
        <f t="shared" si="23"/>
        <v>0</v>
      </c>
      <c r="H123" s="32">
        <f t="shared" si="23"/>
        <v>0</v>
      </c>
    </row>
    <row r="124" spans="1:8" ht="31.5" x14ac:dyDescent="0.2">
      <c r="A124" s="25">
        <f t="shared" si="1"/>
        <v>69</v>
      </c>
      <c r="B124" s="7" t="s">
        <v>61</v>
      </c>
      <c r="C124" s="9" t="s">
        <v>76</v>
      </c>
      <c r="D124" s="9" t="s">
        <v>44</v>
      </c>
      <c r="E124" s="9" t="s">
        <v>60</v>
      </c>
      <c r="F124" s="32">
        <f>F125</f>
        <v>10</v>
      </c>
      <c r="G124" s="32">
        <f t="shared" si="23"/>
        <v>0</v>
      </c>
      <c r="H124" s="32">
        <f t="shared" si="23"/>
        <v>0</v>
      </c>
    </row>
    <row r="125" spans="1:8" ht="34.5" customHeight="1" x14ac:dyDescent="0.2">
      <c r="A125" s="25">
        <f t="shared" si="1"/>
        <v>70</v>
      </c>
      <c r="B125" s="7" t="s">
        <v>132</v>
      </c>
      <c r="C125" s="9" t="s">
        <v>76</v>
      </c>
      <c r="D125" s="9" t="s">
        <v>44</v>
      </c>
      <c r="E125" s="9" t="s">
        <v>46</v>
      </c>
      <c r="F125" s="32">
        <v>10</v>
      </c>
      <c r="G125" s="32">
        <v>0</v>
      </c>
      <c r="H125" s="32">
        <v>0</v>
      </c>
    </row>
    <row r="126" spans="1:8" ht="81.75" hidden="1" customHeight="1" x14ac:dyDescent="0.2">
      <c r="A126" s="25">
        <f t="shared" ref="A126:A195" si="24">A125+1</f>
        <v>71</v>
      </c>
      <c r="B126" s="7" t="s">
        <v>113</v>
      </c>
      <c r="C126" s="9" t="s">
        <v>98</v>
      </c>
      <c r="D126" s="9"/>
      <c r="E126" s="9"/>
      <c r="F126" s="32">
        <f>F127</f>
        <v>0</v>
      </c>
      <c r="G126" s="32">
        <f t="shared" ref="G126:H129" si="25">G127</f>
        <v>0</v>
      </c>
      <c r="H126" s="32">
        <f t="shared" si="25"/>
        <v>0</v>
      </c>
    </row>
    <row r="127" spans="1:8" ht="26.25" hidden="1" customHeight="1" x14ac:dyDescent="0.2">
      <c r="A127" s="25">
        <f t="shared" si="24"/>
        <v>72</v>
      </c>
      <c r="B127" s="7" t="s">
        <v>8</v>
      </c>
      <c r="C127" s="9" t="s">
        <v>98</v>
      </c>
      <c r="D127" s="9" t="s">
        <v>32</v>
      </c>
      <c r="E127" s="9"/>
      <c r="F127" s="32">
        <f>F128</f>
        <v>0</v>
      </c>
      <c r="G127" s="32">
        <f t="shared" si="25"/>
        <v>0</v>
      </c>
      <c r="H127" s="32">
        <f t="shared" si="25"/>
        <v>0</v>
      </c>
    </row>
    <row r="128" spans="1:8" ht="31.5" hidden="1" x14ac:dyDescent="0.2">
      <c r="A128" s="25">
        <f t="shared" si="24"/>
        <v>73</v>
      </c>
      <c r="B128" s="7" t="s">
        <v>9</v>
      </c>
      <c r="C128" s="9" t="s">
        <v>98</v>
      </c>
      <c r="D128" s="9" t="s">
        <v>44</v>
      </c>
      <c r="E128" s="9"/>
      <c r="F128" s="32">
        <f>F129</f>
        <v>0</v>
      </c>
      <c r="G128" s="32">
        <f t="shared" si="25"/>
        <v>0</v>
      </c>
      <c r="H128" s="32">
        <f t="shared" si="25"/>
        <v>0</v>
      </c>
    </row>
    <row r="129" spans="1:8" ht="31.5" hidden="1" x14ac:dyDescent="0.2">
      <c r="A129" s="25">
        <f t="shared" si="24"/>
        <v>74</v>
      </c>
      <c r="B129" s="7" t="s">
        <v>61</v>
      </c>
      <c r="C129" s="9" t="s">
        <v>98</v>
      </c>
      <c r="D129" s="9" t="s">
        <v>44</v>
      </c>
      <c r="E129" s="9" t="s">
        <v>60</v>
      </c>
      <c r="F129" s="32">
        <f>F130</f>
        <v>0</v>
      </c>
      <c r="G129" s="32">
        <f t="shared" si="25"/>
        <v>0</v>
      </c>
      <c r="H129" s="32">
        <f t="shared" si="25"/>
        <v>0</v>
      </c>
    </row>
    <row r="130" spans="1:8" hidden="1" x14ac:dyDescent="0.2">
      <c r="A130" s="25">
        <f t="shared" si="24"/>
        <v>75</v>
      </c>
      <c r="B130" s="7" t="s">
        <v>62</v>
      </c>
      <c r="C130" s="9" t="s">
        <v>98</v>
      </c>
      <c r="D130" s="9" t="s">
        <v>44</v>
      </c>
      <c r="E130" s="9" t="s">
        <v>46</v>
      </c>
      <c r="F130" s="32"/>
      <c r="G130" s="32"/>
      <c r="H130" s="32"/>
    </row>
    <row r="131" spans="1:8" ht="67.5" customHeight="1" x14ac:dyDescent="0.2">
      <c r="A131" s="25">
        <v>71</v>
      </c>
      <c r="B131" s="7" t="s">
        <v>157</v>
      </c>
      <c r="C131" s="9" t="s">
        <v>102</v>
      </c>
      <c r="D131" s="9"/>
      <c r="E131" s="9"/>
      <c r="F131" s="32">
        <f>F132</f>
        <v>27.8</v>
      </c>
      <c r="G131" s="32">
        <f t="shared" ref="G131:H134" si="26">G132</f>
        <v>0</v>
      </c>
      <c r="H131" s="32">
        <f t="shared" si="26"/>
        <v>0</v>
      </c>
    </row>
    <row r="132" spans="1:8" ht="23.25" customHeight="1" x14ac:dyDescent="0.2">
      <c r="A132" s="25">
        <f t="shared" si="24"/>
        <v>72</v>
      </c>
      <c r="B132" s="7" t="s">
        <v>8</v>
      </c>
      <c r="C132" s="9" t="s">
        <v>102</v>
      </c>
      <c r="D132" s="9" t="s">
        <v>32</v>
      </c>
      <c r="E132" s="9"/>
      <c r="F132" s="32">
        <f>F133</f>
        <v>27.8</v>
      </c>
      <c r="G132" s="32">
        <f t="shared" si="26"/>
        <v>0</v>
      </c>
      <c r="H132" s="32">
        <f t="shared" si="26"/>
        <v>0</v>
      </c>
    </row>
    <row r="133" spans="1:8" ht="34.5" customHeight="1" x14ac:dyDescent="0.2">
      <c r="A133" s="25">
        <f t="shared" si="24"/>
        <v>73</v>
      </c>
      <c r="B133" s="7" t="s">
        <v>9</v>
      </c>
      <c r="C133" s="9" t="s">
        <v>102</v>
      </c>
      <c r="D133" s="9" t="s">
        <v>44</v>
      </c>
      <c r="E133" s="9"/>
      <c r="F133" s="32">
        <f>F134</f>
        <v>27.8</v>
      </c>
      <c r="G133" s="32">
        <f t="shared" si="26"/>
        <v>0</v>
      </c>
      <c r="H133" s="32">
        <f t="shared" si="26"/>
        <v>0</v>
      </c>
    </row>
    <row r="134" spans="1:8" ht="20.25" customHeight="1" x14ac:dyDescent="0.2">
      <c r="A134" s="25">
        <f t="shared" si="24"/>
        <v>74</v>
      </c>
      <c r="B134" s="7" t="s">
        <v>65</v>
      </c>
      <c r="C134" s="9" t="s">
        <v>102</v>
      </c>
      <c r="D134" s="9" t="s">
        <v>44</v>
      </c>
      <c r="E134" s="9" t="s">
        <v>63</v>
      </c>
      <c r="F134" s="32">
        <f>F135</f>
        <v>27.8</v>
      </c>
      <c r="G134" s="32">
        <f t="shared" si="26"/>
        <v>0</v>
      </c>
      <c r="H134" s="32">
        <f t="shared" si="26"/>
        <v>0</v>
      </c>
    </row>
    <row r="135" spans="1:8" ht="21.75" customHeight="1" x14ac:dyDescent="0.2">
      <c r="A135" s="25">
        <f t="shared" si="24"/>
        <v>75</v>
      </c>
      <c r="B135" s="7" t="s">
        <v>103</v>
      </c>
      <c r="C135" s="9" t="s">
        <v>102</v>
      </c>
      <c r="D135" s="9" t="s">
        <v>44</v>
      </c>
      <c r="E135" s="9" t="s">
        <v>104</v>
      </c>
      <c r="F135" s="32">
        <v>27.8</v>
      </c>
      <c r="G135" s="32">
        <v>0</v>
      </c>
      <c r="H135" s="32">
        <v>0</v>
      </c>
    </row>
    <row r="136" spans="1:8" ht="103.5" customHeight="1" x14ac:dyDescent="0.2">
      <c r="A136" s="25">
        <f t="shared" si="24"/>
        <v>76</v>
      </c>
      <c r="B136" s="7" t="s">
        <v>189</v>
      </c>
      <c r="C136" s="9" t="s">
        <v>190</v>
      </c>
      <c r="D136" s="9"/>
      <c r="E136" s="9"/>
      <c r="F136" s="32">
        <f>F137</f>
        <v>30</v>
      </c>
      <c r="G136" s="32">
        <f t="shared" ref="G136:H139" si="27">G137</f>
        <v>0</v>
      </c>
      <c r="H136" s="32">
        <f t="shared" si="27"/>
        <v>0</v>
      </c>
    </row>
    <row r="137" spans="1:8" ht="21.75" customHeight="1" x14ac:dyDescent="0.2">
      <c r="A137" s="25">
        <f t="shared" si="24"/>
        <v>77</v>
      </c>
      <c r="B137" s="7" t="s">
        <v>8</v>
      </c>
      <c r="C137" s="9" t="s">
        <v>190</v>
      </c>
      <c r="D137" s="9" t="s">
        <v>32</v>
      </c>
      <c r="E137" s="9"/>
      <c r="F137" s="32">
        <f>F138</f>
        <v>30</v>
      </c>
      <c r="G137" s="32">
        <f t="shared" si="27"/>
        <v>0</v>
      </c>
      <c r="H137" s="32">
        <f t="shared" si="27"/>
        <v>0</v>
      </c>
    </row>
    <row r="138" spans="1:8" ht="21.75" customHeight="1" x14ac:dyDescent="0.2">
      <c r="A138" s="25">
        <f t="shared" si="24"/>
        <v>78</v>
      </c>
      <c r="B138" s="7" t="s">
        <v>9</v>
      </c>
      <c r="C138" s="9" t="s">
        <v>190</v>
      </c>
      <c r="D138" s="9" t="s">
        <v>44</v>
      </c>
      <c r="E138" s="9"/>
      <c r="F138" s="32">
        <f>F139</f>
        <v>30</v>
      </c>
      <c r="G138" s="32">
        <f t="shared" si="27"/>
        <v>0</v>
      </c>
      <c r="H138" s="32">
        <f t="shared" si="27"/>
        <v>0</v>
      </c>
    </row>
    <row r="139" spans="1:8" ht="21.75" customHeight="1" x14ac:dyDescent="0.2">
      <c r="A139" s="25">
        <f t="shared" si="24"/>
        <v>79</v>
      </c>
      <c r="B139" s="8" t="s">
        <v>47</v>
      </c>
      <c r="C139" s="9" t="s">
        <v>190</v>
      </c>
      <c r="D139" s="9" t="s">
        <v>44</v>
      </c>
      <c r="E139" s="9" t="s">
        <v>41</v>
      </c>
      <c r="F139" s="32">
        <f>F140</f>
        <v>30</v>
      </c>
      <c r="G139" s="32">
        <f t="shared" si="27"/>
        <v>0</v>
      </c>
      <c r="H139" s="32">
        <f t="shared" si="27"/>
        <v>0</v>
      </c>
    </row>
    <row r="140" spans="1:8" ht="21.75" customHeight="1" x14ac:dyDescent="0.2">
      <c r="A140" s="25">
        <f t="shared" si="24"/>
        <v>80</v>
      </c>
      <c r="B140" s="7" t="s">
        <v>192</v>
      </c>
      <c r="C140" s="9" t="s">
        <v>190</v>
      </c>
      <c r="D140" s="9" t="s">
        <v>44</v>
      </c>
      <c r="E140" s="9" t="s">
        <v>191</v>
      </c>
      <c r="F140" s="32">
        <v>30</v>
      </c>
      <c r="G140" s="32">
        <v>0</v>
      </c>
      <c r="H140" s="32">
        <v>0</v>
      </c>
    </row>
    <row r="141" spans="1:8" ht="66" customHeight="1" x14ac:dyDescent="0.2">
      <c r="A141" s="25">
        <f t="shared" si="24"/>
        <v>81</v>
      </c>
      <c r="B141" s="7" t="s">
        <v>158</v>
      </c>
      <c r="C141" s="9" t="s">
        <v>140</v>
      </c>
      <c r="D141" s="9"/>
      <c r="E141" s="9"/>
      <c r="F141" s="32">
        <f>F142</f>
        <v>10</v>
      </c>
      <c r="G141" s="32">
        <f t="shared" ref="G141:H144" si="28">G142</f>
        <v>10</v>
      </c>
      <c r="H141" s="32">
        <f t="shared" si="28"/>
        <v>10</v>
      </c>
    </row>
    <row r="142" spans="1:8" ht="21.75" customHeight="1" x14ac:dyDescent="0.2">
      <c r="A142" s="25">
        <f t="shared" si="24"/>
        <v>82</v>
      </c>
      <c r="B142" s="7" t="s">
        <v>8</v>
      </c>
      <c r="C142" s="9" t="s">
        <v>140</v>
      </c>
      <c r="D142" s="9" t="s">
        <v>32</v>
      </c>
      <c r="E142" s="9"/>
      <c r="F142" s="32">
        <f>F143</f>
        <v>10</v>
      </c>
      <c r="G142" s="32">
        <f t="shared" si="28"/>
        <v>10</v>
      </c>
      <c r="H142" s="32">
        <f t="shared" si="28"/>
        <v>10</v>
      </c>
    </row>
    <row r="143" spans="1:8" ht="21.75" customHeight="1" x14ac:dyDescent="0.2">
      <c r="A143" s="25">
        <f t="shared" si="24"/>
        <v>83</v>
      </c>
      <c r="B143" s="7" t="s">
        <v>9</v>
      </c>
      <c r="C143" s="9" t="s">
        <v>140</v>
      </c>
      <c r="D143" s="9" t="s">
        <v>44</v>
      </c>
      <c r="E143" s="9"/>
      <c r="F143" s="32">
        <f>F144</f>
        <v>10</v>
      </c>
      <c r="G143" s="32">
        <f t="shared" si="28"/>
        <v>10</v>
      </c>
      <c r="H143" s="32">
        <f t="shared" si="28"/>
        <v>10</v>
      </c>
    </row>
    <row r="144" spans="1:8" ht="35.25" customHeight="1" x14ac:dyDescent="0.2">
      <c r="A144" s="25">
        <f t="shared" si="24"/>
        <v>84</v>
      </c>
      <c r="B144" s="7" t="s">
        <v>61</v>
      </c>
      <c r="C144" s="9" t="s">
        <v>140</v>
      </c>
      <c r="D144" s="9" t="s">
        <v>44</v>
      </c>
      <c r="E144" s="9" t="s">
        <v>60</v>
      </c>
      <c r="F144" s="32">
        <f>F145</f>
        <v>10</v>
      </c>
      <c r="G144" s="32">
        <f t="shared" si="28"/>
        <v>10</v>
      </c>
      <c r="H144" s="32">
        <f t="shared" si="28"/>
        <v>10</v>
      </c>
    </row>
    <row r="145" spans="1:8" ht="21.75" customHeight="1" x14ac:dyDescent="0.2">
      <c r="A145" s="25">
        <f t="shared" si="24"/>
        <v>85</v>
      </c>
      <c r="B145" s="7" t="s">
        <v>132</v>
      </c>
      <c r="C145" s="9" t="s">
        <v>140</v>
      </c>
      <c r="D145" s="9" t="s">
        <v>44</v>
      </c>
      <c r="E145" s="9" t="s">
        <v>46</v>
      </c>
      <c r="F145" s="32">
        <v>10</v>
      </c>
      <c r="G145" s="32">
        <v>10</v>
      </c>
      <c r="H145" s="32">
        <v>10</v>
      </c>
    </row>
    <row r="146" spans="1:8" ht="81.75" hidden="1" customHeight="1" x14ac:dyDescent="0.2">
      <c r="A146" s="25">
        <f t="shared" si="24"/>
        <v>86</v>
      </c>
      <c r="B146" s="7"/>
      <c r="C146" s="9"/>
      <c r="D146" s="9"/>
      <c r="E146" s="9"/>
      <c r="F146" s="32"/>
      <c r="G146" s="32"/>
      <c r="H146" s="32"/>
    </row>
    <row r="147" spans="1:8" ht="22.5" hidden="1" customHeight="1" x14ac:dyDescent="0.2">
      <c r="A147" s="25">
        <f t="shared" si="24"/>
        <v>87</v>
      </c>
      <c r="B147" s="7"/>
      <c r="C147" s="9"/>
      <c r="D147" s="9"/>
      <c r="E147" s="9"/>
      <c r="F147" s="32"/>
      <c r="G147" s="32"/>
      <c r="H147" s="32"/>
    </row>
    <row r="148" spans="1:8" ht="33.75" hidden="1" customHeight="1" x14ac:dyDescent="0.2">
      <c r="A148" s="25">
        <f t="shared" si="24"/>
        <v>88</v>
      </c>
      <c r="B148" s="7"/>
      <c r="C148" s="9"/>
      <c r="D148" s="9"/>
      <c r="E148" s="9"/>
      <c r="F148" s="32"/>
      <c r="G148" s="32"/>
      <c r="H148" s="32"/>
    </row>
    <row r="149" spans="1:8" ht="31.5" hidden="1" customHeight="1" x14ac:dyDescent="0.2">
      <c r="A149" s="25">
        <f t="shared" si="24"/>
        <v>89</v>
      </c>
      <c r="B149" s="7"/>
      <c r="C149" s="9"/>
      <c r="D149" s="9"/>
      <c r="E149" s="9"/>
      <c r="F149" s="32"/>
      <c r="G149" s="32"/>
      <c r="H149" s="32"/>
    </row>
    <row r="150" spans="1:8" ht="32.25" hidden="1" customHeight="1" x14ac:dyDescent="0.2">
      <c r="A150" s="25">
        <f t="shared" si="24"/>
        <v>90</v>
      </c>
      <c r="B150" s="7"/>
      <c r="C150" s="9"/>
      <c r="D150" s="9"/>
      <c r="E150" s="9"/>
      <c r="F150" s="32"/>
      <c r="G150" s="32"/>
      <c r="H150" s="32"/>
    </row>
    <row r="151" spans="1:8" ht="97.5" hidden="1" customHeight="1" x14ac:dyDescent="0.2">
      <c r="A151" s="25">
        <f t="shared" si="24"/>
        <v>91</v>
      </c>
      <c r="B151" s="7" t="s">
        <v>100</v>
      </c>
      <c r="C151" s="9" t="s">
        <v>99</v>
      </c>
      <c r="D151" s="9"/>
      <c r="E151" s="9"/>
      <c r="F151" s="32">
        <f>F152+F156</f>
        <v>0</v>
      </c>
      <c r="G151" s="32">
        <f t="shared" ref="G151:H151" si="29">G152+G156</f>
        <v>0</v>
      </c>
      <c r="H151" s="32">
        <f t="shared" si="29"/>
        <v>0</v>
      </c>
    </row>
    <row r="152" spans="1:8" ht="25.5" hidden="1" customHeight="1" x14ac:dyDescent="0.2">
      <c r="A152" s="25">
        <f t="shared" si="24"/>
        <v>92</v>
      </c>
      <c r="B152" s="7" t="s">
        <v>8</v>
      </c>
      <c r="C152" s="9" t="s">
        <v>99</v>
      </c>
      <c r="D152" s="9" t="s">
        <v>32</v>
      </c>
      <c r="E152" s="9"/>
      <c r="F152" s="32">
        <f>F153</f>
        <v>0</v>
      </c>
      <c r="G152" s="32">
        <f t="shared" ref="G152:H154" si="30">G153</f>
        <v>0</v>
      </c>
      <c r="H152" s="32">
        <f t="shared" si="30"/>
        <v>0</v>
      </c>
    </row>
    <row r="153" spans="1:8" ht="31.5" hidden="1" x14ac:dyDescent="0.2">
      <c r="A153" s="25">
        <f t="shared" si="24"/>
        <v>93</v>
      </c>
      <c r="B153" s="7" t="s">
        <v>9</v>
      </c>
      <c r="C153" s="9" t="s">
        <v>99</v>
      </c>
      <c r="D153" s="9" t="s">
        <v>44</v>
      </c>
      <c r="E153" s="9"/>
      <c r="F153" s="32">
        <f>F154</f>
        <v>0</v>
      </c>
      <c r="G153" s="32">
        <f t="shared" si="30"/>
        <v>0</v>
      </c>
      <c r="H153" s="32">
        <f t="shared" si="30"/>
        <v>0</v>
      </c>
    </row>
    <row r="154" spans="1:8" ht="31.5" hidden="1" x14ac:dyDescent="0.2">
      <c r="A154" s="25">
        <f t="shared" si="24"/>
        <v>94</v>
      </c>
      <c r="B154" s="7" t="s">
        <v>61</v>
      </c>
      <c r="C154" s="9" t="s">
        <v>99</v>
      </c>
      <c r="D154" s="9" t="s">
        <v>44</v>
      </c>
      <c r="E154" s="9" t="s">
        <v>60</v>
      </c>
      <c r="F154" s="32">
        <f>F155</f>
        <v>0</v>
      </c>
      <c r="G154" s="32">
        <f t="shared" si="30"/>
        <v>0</v>
      </c>
      <c r="H154" s="32">
        <f t="shared" si="30"/>
        <v>0</v>
      </c>
    </row>
    <row r="155" spans="1:8" hidden="1" x14ac:dyDescent="0.2">
      <c r="A155" s="25">
        <f t="shared" si="24"/>
        <v>95</v>
      </c>
      <c r="B155" s="7" t="s">
        <v>62</v>
      </c>
      <c r="C155" s="9" t="s">
        <v>99</v>
      </c>
      <c r="D155" s="9" t="s">
        <v>44</v>
      </c>
      <c r="E155" s="9" t="s">
        <v>46</v>
      </c>
      <c r="F155" s="32"/>
      <c r="G155" s="32"/>
      <c r="H155" s="32"/>
    </row>
    <row r="156" spans="1:8" ht="23.25" hidden="1" customHeight="1" x14ac:dyDescent="0.2">
      <c r="A156" s="25">
        <f t="shared" si="24"/>
        <v>96</v>
      </c>
      <c r="B156" s="7" t="s">
        <v>95</v>
      </c>
      <c r="C156" s="9" t="s">
        <v>99</v>
      </c>
      <c r="D156" s="9" t="s">
        <v>93</v>
      </c>
      <c r="E156" s="9"/>
      <c r="F156" s="32">
        <f>F157</f>
        <v>0</v>
      </c>
      <c r="G156" s="32">
        <f t="shared" ref="G156:H158" si="31">G157</f>
        <v>0</v>
      </c>
      <c r="H156" s="32">
        <f t="shared" si="31"/>
        <v>0</v>
      </c>
    </row>
    <row r="157" spans="1:8" ht="21" hidden="1" customHeight="1" x14ac:dyDescent="0.2">
      <c r="A157" s="25">
        <f t="shared" si="24"/>
        <v>97</v>
      </c>
      <c r="B157" s="7" t="s">
        <v>97</v>
      </c>
      <c r="C157" s="9" t="s">
        <v>99</v>
      </c>
      <c r="D157" s="9" t="s">
        <v>94</v>
      </c>
      <c r="E157" s="9"/>
      <c r="F157" s="32">
        <f>F158</f>
        <v>0</v>
      </c>
      <c r="G157" s="32">
        <f t="shared" si="31"/>
        <v>0</v>
      </c>
      <c r="H157" s="32">
        <f t="shared" si="31"/>
        <v>0</v>
      </c>
    </row>
    <row r="158" spans="1:8" ht="31.5" hidden="1" x14ac:dyDescent="0.2">
      <c r="A158" s="25">
        <f t="shared" si="24"/>
        <v>98</v>
      </c>
      <c r="B158" s="7" t="s">
        <v>61</v>
      </c>
      <c r="C158" s="9" t="s">
        <v>99</v>
      </c>
      <c r="D158" s="9" t="s">
        <v>94</v>
      </c>
      <c r="E158" s="9" t="s">
        <v>60</v>
      </c>
      <c r="F158" s="32">
        <f>F159</f>
        <v>0</v>
      </c>
      <c r="G158" s="32">
        <f t="shared" si="31"/>
        <v>0</v>
      </c>
      <c r="H158" s="32">
        <f t="shared" si="31"/>
        <v>0</v>
      </c>
    </row>
    <row r="159" spans="1:8" hidden="1" x14ac:dyDescent="0.2">
      <c r="A159" s="25">
        <f t="shared" si="24"/>
        <v>99</v>
      </c>
      <c r="B159" s="7" t="s">
        <v>62</v>
      </c>
      <c r="C159" s="9" t="s">
        <v>99</v>
      </c>
      <c r="D159" s="9" t="s">
        <v>94</v>
      </c>
      <c r="E159" s="9" t="s">
        <v>46</v>
      </c>
      <c r="F159" s="32"/>
      <c r="G159" s="32"/>
      <c r="H159" s="32"/>
    </row>
    <row r="160" spans="1:8" ht="30.75" customHeight="1" x14ac:dyDescent="0.2">
      <c r="A160" s="25">
        <v>86</v>
      </c>
      <c r="B160" s="7" t="s">
        <v>87</v>
      </c>
      <c r="C160" s="9" t="s">
        <v>88</v>
      </c>
      <c r="D160" s="9"/>
      <c r="E160" s="9"/>
      <c r="F160" s="30">
        <f>F161</f>
        <v>1</v>
      </c>
      <c r="G160" s="30">
        <f t="shared" ref="G160:H164" si="32">G161</f>
        <v>1</v>
      </c>
      <c r="H160" s="30">
        <f t="shared" si="32"/>
        <v>1</v>
      </c>
    </row>
    <row r="161" spans="1:8" ht="98.25" customHeight="1" x14ac:dyDescent="0.2">
      <c r="A161" s="25">
        <f t="shared" si="24"/>
        <v>87</v>
      </c>
      <c r="B161" s="7" t="s">
        <v>159</v>
      </c>
      <c r="C161" s="9" t="s">
        <v>89</v>
      </c>
      <c r="D161" s="9"/>
      <c r="E161" s="9" t="s">
        <v>57</v>
      </c>
      <c r="F161" s="32">
        <f>F162</f>
        <v>1</v>
      </c>
      <c r="G161" s="32">
        <f t="shared" si="32"/>
        <v>1</v>
      </c>
      <c r="H161" s="32">
        <f t="shared" si="32"/>
        <v>1</v>
      </c>
    </row>
    <row r="162" spans="1:8" ht="20.45" customHeight="1" x14ac:dyDescent="0.2">
      <c r="A162" s="25">
        <f t="shared" si="24"/>
        <v>88</v>
      </c>
      <c r="B162" s="7" t="s">
        <v>8</v>
      </c>
      <c r="C162" s="9" t="s">
        <v>89</v>
      </c>
      <c r="D162" s="9" t="s">
        <v>32</v>
      </c>
      <c r="E162" s="9"/>
      <c r="F162" s="32">
        <f>F163</f>
        <v>1</v>
      </c>
      <c r="G162" s="32">
        <f t="shared" si="32"/>
        <v>1</v>
      </c>
      <c r="H162" s="32">
        <f t="shared" si="32"/>
        <v>1</v>
      </c>
    </row>
    <row r="163" spans="1:8" ht="31.5" x14ac:dyDescent="0.2">
      <c r="A163" s="25">
        <f t="shared" si="24"/>
        <v>89</v>
      </c>
      <c r="B163" s="7" t="s">
        <v>9</v>
      </c>
      <c r="C163" s="9" t="s">
        <v>89</v>
      </c>
      <c r="D163" s="9" t="s">
        <v>44</v>
      </c>
      <c r="E163" s="9"/>
      <c r="F163" s="32">
        <f>F164</f>
        <v>1</v>
      </c>
      <c r="G163" s="32">
        <f t="shared" si="32"/>
        <v>1</v>
      </c>
      <c r="H163" s="32">
        <f t="shared" si="32"/>
        <v>1</v>
      </c>
    </row>
    <row r="164" spans="1:8" x14ac:dyDescent="0.2">
      <c r="A164" s="25">
        <f t="shared" si="24"/>
        <v>90</v>
      </c>
      <c r="B164" s="7" t="s">
        <v>5</v>
      </c>
      <c r="C164" s="9" t="s">
        <v>89</v>
      </c>
      <c r="D164" s="9" t="s">
        <v>44</v>
      </c>
      <c r="E164" s="9" t="s">
        <v>40</v>
      </c>
      <c r="F164" s="32">
        <f>F165</f>
        <v>1</v>
      </c>
      <c r="G164" s="32">
        <f t="shared" si="32"/>
        <v>1</v>
      </c>
      <c r="H164" s="32">
        <f t="shared" si="32"/>
        <v>1</v>
      </c>
    </row>
    <row r="165" spans="1:8" x14ac:dyDescent="0.2">
      <c r="A165" s="25">
        <f t="shared" si="24"/>
        <v>91</v>
      </c>
      <c r="B165" s="7" t="s">
        <v>91</v>
      </c>
      <c r="C165" s="9" t="s">
        <v>89</v>
      </c>
      <c r="D165" s="9" t="s">
        <v>44</v>
      </c>
      <c r="E165" s="9" t="s">
        <v>90</v>
      </c>
      <c r="F165" s="32">
        <v>1</v>
      </c>
      <c r="G165" s="32">
        <v>1</v>
      </c>
      <c r="H165" s="32">
        <v>1</v>
      </c>
    </row>
    <row r="166" spans="1:8" ht="31.5" x14ac:dyDescent="0.25">
      <c r="A166" s="25">
        <f t="shared" si="24"/>
        <v>92</v>
      </c>
      <c r="B166" s="35" t="s">
        <v>160</v>
      </c>
      <c r="C166" s="14" t="s">
        <v>77</v>
      </c>
      <c r="D166" s="14"/>
      <c r="E166" s="14"/>
      <c r="F166" s="31">
        <f t="shared" ref="F166:H171" si="33">F167</f>
        <v>926.3</v>
      </c>
      <c r="G166" s="31">
        <f t="shared" si="33"/>
        <v>717.9</v>
      </c>
      <c r="H166" s="31">
        <f t="shared" si="33"/>
        <v>694.7</v>
      </c>
    </row>
    <row r="167" spans="1:8" ht="18.75" customHeight="1" x14ac:dyDescent="0.25">
      <c r="A167" s="25">
        <f t="shared" si="24"/>
        <v>93</v>
      </c>
      <c r="B167" s="5" t="s">
        <v>48</v>
      </c>
      <c r="C167" s="9" t="s">
        <v>78</v>
      </c>
      <c r="D167" s="9"/>
      <c r="E167" s="9"/>
      <c r="F167" s="30">
        <f t="shared" si="33"/>
        <v>926.3</v>
      </c>
      <c r="G167" s="30">
        <f t="shared" si="33"/>
        <v>717.9</v>
      </c>
      <c r="H167" s="30">
        <f t="shared" si="33"/>
        <v>694.7</v>
      </c>
    </row>
    <row r="168" spans="1:8" ht="18.75" customHeight="1" x14ac:dyDescent="0.25">
      <c r="A168" s="25">
        <f t="shared" si="24"/>
        <v>94</v>
      </c>
      <c r="B168" s="5" t="s">
        <v>96</v>
      </c>
      <c r="C168" s="9" t="s">
        <v>92</v>
      </c>
      <c r="D168" s="9"/>
      <c r="E168" s="9"/>
      <c r="F168" s="30">
        <f t="shared" si="33"/>
        <v>926.3</v>
      </c>
      <c r="G168" s="30">
        <f t="shared" si="33"/>
        <v>717.9</v>
      </c>
      <c r="H168" s="30">
        <f t="shared" si="33"/>
        <v>694.7</v>
      </c>
    </row>
    <row r="169" spans="1:8" ht="18.75" customHeight="1" x14ac:dyDescent="0.2">
      <c r="A169" s="25">
        <f t="shared" si="24"/>
        <v>95</v>
      </c>
      <c r="B169" s="7" t="s">
        <v>95</v>
      </c>
      <c r="C169" s="9" t="s">
        <v>92</v>
      </c>
      <c r="D169" s="9" t="s">
        <v>93</v>
      </c>
      <c r="E169" s="9"/>
      <c r="F169" s="30">
        <f t="shared" si="33"/>
        <v>926.3</v>
      </c>
      <c r="G169" s="30">
        <f t="shared" si="33"/>
        <v>717.9</v>
      </c>
      <c r="H169" s="30">
        <f t="shared" si="33"/>
        <v>694.7</v>
      </c>
    </row>
    <row r="170" spans="1:8" ht="18.75" customHeight="1" x14ac:dyDescent="0.2">
      <c r="A170" s="25">
        <f t="shared" si="24"/>
        <v>96</v>
      </c>
      <c r="B170" s="7" t="s">
        <v>97</v>
      </c>
      <c r="C170" s="9" t="s">
        <v>92</v>
      </c>
      <c r="D170" s="9" t="s">
        <v>94</v>
      </c>
      <c r="E170" s="9"/>
      <c r="F170" s="30">
        <f t="shared" si="33"/>
        <v>926.3</v>
      </c>
      <c r="G170" s="30">
        <f t="shared" si="33"/>
        <v>717.9</v>
      </c>
      <c r="H170" s="30">
        <f t="shared" si="33"/>
        <v>694.7</v>
      </c>
    </row>
    <row r="171" spans="1:8" ht="18.75" customHeight="1" x14ac:dyDescent="0.2">
      <c r="A171" s="25">
        <f t="shared" si="24"/>
        <v>97</v>
      </c>
      <c r="B171" s="8" t="s">
        <v>17</v>
      </c>
      <c r="C171" s="9" t="s">
        <v>92</v>
      </c>
      <c r="D171" s="9" t="s">
        <v>94</v>
      </c>
      <c r="E171" s="9" t="s">
        <v>29</v>
      </c>
      <c r="F171" s="30">
        <f t="shared" si="33"/>
        <v>926.3</v>
      </c>
      <c r="G171" s="30">
        <f t="shared" si="33"/>
        <v>717.9</v>
      </c>
      <c r="H171" s="30">
        <f t="shared" si="33"/>
        <v>694.7</v>
      </c>
    </row>
    <row r="172" spans="1:8" ht="18.75" customHeight="1" x14ac:dyDescent="0.2">
      <c r="A172" s="25">
        <f t="shared" si="24"/>
        <v>98</v>
      </c>
      <c r="B172" s="8" t="s">
        <v>30</v>
      </c>
      <c r="C172" s="9" t="s">
        <v>92</v>
      </c>
      <c r="D172" s="9" t="s">
        <v>94</v>
      </c>
      <c r="E172" s="9" t="s">
        <v>31</v>
      </c>
      <c r="F172" s="30">
        <v>926.3</v>
      </c>
      <c r="G172" s="30">
        <v>717.9</v>
      </c>
      <c r="H172" s="30">
        <v>694.7</v>
      </c>
    </row>
    <row r="173" spans="1:8" ht="21.75" customHeight="1" x14ac:dyDescent="0.2">
      <c r="A173" s="25">
        <f t="shared" si="24"/>
        <v>99</v>
      </c>
      <c r="B173" s="36" t="s">
        <v>16</v>
      </c>
      <c r="C173" s="14" t="s">
        <v>79</v>
      </c>
      <c r="D173" s="14"/>
      <c r="E173" s="14"/>
      <c r="F173" s="31">
        <f>F174</f>
        <v>3897.2000000000003</v>
      </c>
      <c r="G173" s="31">
        <f t="shared" ref="G173:H173" si="34">G174</f>
        <v>2465.1999999999998</v>
      </c>
      <c r="H173" s="31">
        <f t="shared" si="34"/>
        <v>2434.1</v>
      </c>
    </row>
    <row r="174" spans="1:8" ht="21.75" customHeight="1" x14ac:dyDescent="0.2">
      <c r="A174" s="25">
        <f t="shared" si="24"/>
        <v>100</v>
      </c>
      <c r="B174" s="26" t="s">
        <v>53</v>
      </c>
      <c r="C174" s="14" t="s">
        <v>80</v>
      </c>
      <c r="D174" s="14"/>
      <c r="E174" s="14"/>
      <c r="F174" s="31">
        <f>F179+F184+F189+F194+F195+F200+F204+F219+F224+F228+F232+F241+F246+F251+F256+F262+F267+F209+F233+F210+F261</f>
        <v>3897.2000000000003</v>
      </c>
      <c r="G174" s="31">
        <f>G179+G184+G189+G194+G195+G200+G204+G219+G224+G228+G232+G241+G246+G251+G256+G262+G267+G209+G233+G210</f>
        <v>2465.1999999999998</v>
      </c>
      <c r="H174" s="31">
        <f>H179+H184+H189+H194+H195+H200+H204+H219+H224+H228+H232+H241+H246+H251+H256+H262+H267+H209+H233+H210</f>
        <v>2434.1</v>
      </c>
    </row>
    <row r="175" spans="1:8" ht="84.75" hidden="1" customHeight="1" x14ac:dyDescent="0.2">
      <c r="A175" s="25">
        <f t="shared" si="24"/>
        <v>101</v>
      </c>
      <c r="B175" s="37" t="s">
        <v>110</v>
      </c>
      <c r="C175" s="9" t="s">
        <v>111</v>
      </c>
      <c r="D175" s="14"/>
      <c r="E175" s="14"/>
      <c r="F175" s="31">
        <f>F176</f>
        <v>0</v>
      </c>
      <c r="G175" s="31">
        <f t="shared" ref="G175:H178" si="35">G176</f>
        <v>0</v>
      </c>
      <c r="H175" s="31">
        <f t="shared" si="35"/>
        <v>0</v>
      </c>
    </row>
    <row r="176" spans="1:8" ht="51" hidden="1" customHeight="1" x14ac:dyDescent="0.2">
      <c r="A176" s="25">
        <f t="shared" si="24"/>
        <v>102</v>
      </c>
      <c r="B176" s="7" t="s">
        <v>6</v>
      </c>
      <c r="C176" s="9" t="s">
        <v>111</v>
      </c>
      <c r="D176" s="9" t="s">
        <v>42</v>
      </c>
      <c r="E176" s="9"/>
      <c r="F176" s="30">
        <f>F177</f>
        <v>0</v>
      </c>
      <c r="G176" s="30">
        <f t="shared" si="35"/>
        <v>0</v>
      </c>
      <c r="H176" s="30">
        <f t="shared" si="35"/>
        <v>0</v>
      </c>
    </row>
    <row r="177" spans="1:8" ht="31.5" hidden="1" x14ac:dyDescent="0.2">
      <c r="A177" s="25">
        <f t="shared" si="24"/>
        <v>103</v>
      </c>
      <c r="B177" s="7" t="s">
        <v>7</v>
      </c>
      <c r="C177" s="9" t="s">
        <v>111</v>
      </c>
      <c r="D177" s="9" t="s">
        <v>4</v>
      </c>
      <c r="E177" s="9"/>
      <c r="F177" s="30">
        <f>F178</f>
        <v>0</v>
      </c>
      <c r="G177" s="30">
        <f t="shared" si="35"/>
        <v>0</v>
      </c>
      <c r="H177" s="30">
        <f t="shared" si="35"/>
        <v>0</v>
      </c>
    </row>
    <row r="178" spans="1:8" hidden="1" x14ac:dyDescent="0.2">
      <c r="A178" s="25">
        <f t="shared" si="24"/>
        <v>104</v>
      </c>
      <c r="B178" s="7" t="s">
        <v>5</v>
      </c>
      <c r="C178" s="9" t="s">
        <v>111</v>
      </c>
      <c r="D178" s="9" t="s">
        <v>4</v>
      </c>
      <c r="E178" s="9" t="s">
        <v>40</v>
      </c>
      <c r="F178" s="30">
        <f>F179</f>
        <v>0</v>
      </c>
      <c r="G178" s="30">
        <f t="shared" si="35"/>
        <v>0</v>
      </c>
      <c r="H178" s="30">
        <f t="shared" si="35"/>
        <v>0</v>
      </c>
    </row>
    <row r="179" spans="1:8" ht="47.25" hidden="1" x14ac:dyDescent="0.2">
      <c r="A179" s="25">
        <f t="shared" si="24"/>
        <v>105</v>
      </c>
      <c r="B179" s="7" t="s">
        <v>26</v>
      </c>
      <c r="C179" s="9" t="s">
        <v>111</v>
      </c>
      <c r="D179" s="9" t="s">
        <v>4</v>
      </c>
      <c r="E179" s="9" t="s">
        <v>27</v>
      </c>
      <c r="F179" s="30"/>
      <c r="G179" s="30"/>
      <c r="H179" s="30"/>
    </row>
    <row r="180" spans="1:8" ht="59.25" hidden="1" customHeight="1" x14ac:dyDescent="0.2">
      <c r="A180" s="25">
        <f t="shared" si="24"/>
        <v>106</v>
      </c>
      <c r="B180" s="8" t="s">
        <v>118</v>
      </c>
      <c r="C180" s="9" t="s">
        <v>119</v>
      </c>
      <c r="D180" s="14"/>
      <c r="E180" s="14"/>
      <c r="F180" s="30">
        <f>F181</f>
        <v>0</v>
      </c>
      <c r="G180" s="30">
        <f t="shared" ref="G180:H183" si="36">G181</f>
        <v>0</v>
      </c>
      <c r="H180" s="30">
        <f t="shared" si="36"/>
        <v>0</v>
      </c>
    </row>
    <row r="181" spans="1:8" ht="51" hidden="1" customHeight="1" x14ac:dyDescent="0.2">
      <c r="A181" s="25">
        <f t="shared" si="24"/>
        <v>107</v>
      </c>
      <c r="B181" s="7" t="s">
        <v>6</v>
      </c>
      <c r="C181" s="9" t="s">
        <v>119</v>
      </c>
      <c r="D181" s="9" t="s">
        <v>42</v>
      </c>
      <c r="E181" s="9"/>
      <c r="F181" s="30">
        <f>F182</f>
        <v>0</v>
      </c>
      <c r="G181" s="30">
        <f t="shared" si="36"/>
        <v>0</v>
      </c>
      <c r="H181" s="30">
        <f t="shared" si="36"/>
        <v>0</v>
      </c>
    </row>
    <row r="182" spans="1:8" ht="23.25" hidden="1" customHeight="1" x14ac:dyDescent="0.2">
      <c r="A182" s="25">
        <f t="shared" si="24"/>
        <v>108</v>
      </c>
      <c r="B182" s="7" t="s">
        <v>7</v>
      </c>
      <c r="C182" s="9" t="s">
        <v>119</v>
      </c>
      <c r="D182" s="9" t="s">
        <v>4</v>
      </c>
      <c r="E182" s="9"/>
      <c r="F182" s="30">
        <f>F183</f>
        <v>0</v>
      </c>
      <c r="G182" s="30">
        <f t="shared" si="36"/>
        <v>0</v>
      </c>
      <c r="H182" s="30">
        <f t="shared" si="36"/>
        <v>0</v>
      </c>
    </row>
    <row r="183" spans="1:8" hidden="1" x14ac:dyDescent="0.2">
      <c r="A183" s="25">
        <f t="shared" si="24"/>
        <v>109</v>
      </c>
      <c r="B183" s="7" t="s">
        <v>5</v>
      </c>
      <c r="C183" s="9" t="s">
        <v>119</v>
      </c>
      <c r="D183" s="9" t="s">
        <v>4</v>
      </c>
      <c r="E183" s="9" t="s">
        <v>40</v>
      </c>
      <c r="F183" s="30">
        <f>F184</f>
        <v>0</v>
      </c>
      <c r="G183" s="30">
        <f t="shared" si="36"/>
        <v>0</v>
      </c>
      <c r="H183" s="30">
        <f t="shared" si="36"/>
        <v>0</v>
      </c>
    </row>
    <row r="184" spans="1:8" ht="31.5" hidden="1" x14ac:dyDescent="0.2">
      <c r="A184" s="25">
        <f t="shared" si="24"/>
        <v>110</v>
      </c>
      <c r="B184" s="7" t="s">
        <v>13</v>
      </c>
      <c r="C184" s="9" t="s">
        <v>119</v>
      </c>
      <c r="D184" s="9" t="s">
        <v>4</v>
      </c>
      <c r="E184" s="9" t="s">
        <v>25</v>
      </c>
      <c r="F184" s="30"/>
      <c r="G184" s="30"/>
      <c r="H184" s="30"/>
    </row>
    <row r="185" spans="1:8" ht="61.5" hidden="1" customHeight="1" x14ac:dyDescent="0.2">
      <c r="A185" s="25">
        <f t="shared" si="24"/>
        <v>111</v>
      </c>
      <c r="B185" s="8" t="s">
        <v>118</v>
      </c>
      <c r="C185" s="9" t="s">
        <v>119</v>
      </c>
      <c r="D185" s="9"/>
      <c r="E185" s="9"/>
      <c r="F185" s="30">
        <f>F186</f>
        <v>0</v>
      </c>
      <c r="G185" s="30">
        <f t="shared" ref="G185:H188" si="37">G186</f>
        <v>0</v>
      </c>
      <c r="H185" s="30">
        <f t="shared" si="37"/>
        <v>0</v>
      </c>
    </row>
    <row r="186" spans="1:8" ht="52.5" hidden="1" customHeight="1" x14ac:dyDescent="0.2">
      <c r="A186" s="25">
        <f t="shared" si="24"/>
        <v>112</v>
      </c>
      <c r="B186" s="7" t="s">
        <v>6</v>
      </c>
      <c r="C186" s="9" t="s">
        <v>119</v>
      </c>
      <c r="D186" s="9" t="s">
        <v>42</v>
      </c>
      <c r="E186" s="9"/>
      <c r="F186" s="30">
        <f>F187</f>
        <v>0</v>
      </c>
      <c r="G186" s="30">
        <f t="shared" si="37"/>
        <v>0</v>
      </c>
      <c r="H186" s="30">
        <f t="shared" si="37"/>
        <v>0</v>
      </c>
    </row>
    <row r="187" spans="1:8" ht="31.5" hidden="1" x14ac:dyDescent="0.2">
      <c r="A187" s="25">
        <f t="shared" si="24"/>
        <v>113</v>
      </c>
      <c r="B187" s="7" t="s">
        <v>7</v>
      </c>
      <c r="C187" s="9" t="s">
        <v>119</v>
      </c>
      <c r="D187" s="9" t="s">
        <v>4</v>
      </c>
      <c r="E187" s="9"/>
      <c r="F187" s="30">
        <f>F188</f>
        <v>0</v>
      </c>
      <c r="G187" s="30">
        <f t="shared" si="37"/>
        <v>0</v>
      </c>
      <c r="H187" s="30">
        <f t="shared" si="37"/>
        <v>0</v>
      </c>
    </row>
    <row r="188" spans="1:8" hidden="1" x14ac:dyDescent="0.2">
      <c r="A188" s="25">
        <f t="shared" si="24"/>
        <v>114</v>
      </c>
      <c r="B188" s="7" t="s">
        <v>5</v>
      </c>
      <c r="C188" s="9" t="s">
        <v>119</v>
      </c>
      <c r="D188" s="9" t="s">
        <v>4</v>
      </c>
      <c r="E188" s="9" t="s">
        <v>40</v>
      </c>
      <c r="F188" s="30">
        <f>F189</f>
        <v>0</v>
      </c>
      <c r="G188" s="30">
        <f t="shared" si="37"/>
        <v>0</v>
      </c>
      <c r="H188" s="30">
        <f t="shared" si="37"/>
        <v>0</v>
      </c>
    </row>
    <row r="189" spans="1:8" ht="47.25" hidden="1" x14ac:dyDescent="0.2">
      <c r="A189" s="25">
        <f t="shared" si="24"/>
        <v>115</v>
      </c>
      <c r="B189" s="7" t="s">
        <v>26</v>
      </c>
      <c r="C189" s="9" t="s">
        <v>119</v>
      </c>
      <c r="D189" s="9" t="s">
        <v>4</v>
      </c>
      <c r="E189" s="9" t="s">
        <v>27</v>
      </c>
      <c r="F189" s="30"/>
      <c r="G189" s="30"/>
      <c r="H189" s="30"/>
    </row>
    <row r="190" spans="1:8" ht="70.5" customHeight="1" x14ac:dyDescent="0.2">
      <c r="A190" s="25">
        <v>101</v>
      </c>
      <c r="B190" s="43" t="s">
        <v>168</v>
      </c>
      <c r="C190" s="9" t="s">
        <v>169</v>
      </c>
      <c r="D190" s="9"/>
      <c r="E190" s="9"/>
      <c r="F190" s="30">
        <f>F191</f>
        <v>178.7</v>
      </c>
      <c r="G190" s="30">
        <f t="shared" ref="G190:H193" si="38">G191</f>
        <v>0</v>
      </c>
      <c r="H190" s="30">
        <f t="shared" si="38"/>
        <v>0</v>
      </c>
    </row>
    <row r="191" spans="1:8" ht="63" x14ac:dyDescent="0.2">
      <c r="A191" s="25">
        <f t="shared" si="24"/>
        <v>102</v>
      </c>
      <c r="B191" s="7" t="s">
        <v>6</v>
      </c>
      <c r="C191" s="9" t="s">
        <v>169</v>
      </c>
      <c r="D191" s="9" t="s">
        <v>42</v>
      </c>
      <c r="E191" s="9"/>
      <c r="F191" s="30">
        <f>F192</f>
        <v>178.7</v>
      </c>
      <c r="G191" s="30">
        <f t="shared" si="38"/>
        <v>0</v>
      </c>
      <c r="H191" s="30">
        <f t="shared" si="38"/>
        <v>0</v>
      </c>
    </row>
    <row r="192" spans="1:8" ht="22.5" customHeight="1" x14ac:dyDescent="0.2">
      <c r="A192" s="25">
        <f t="shared" si="24"/>
        <v>103</v>
      </c>
      <c r="B192" s="7" t="s">
        <v>7</v>
      </c>
      <c r="C192" s="9" t="s">
        <v>169</v>
      </c>
      <c r="D192" s="9" t="s">
        <v>4</v>
      </c>
      <c r="E192" s="9"/>
      <c r="F192" s="30">
        <f>F193</f>
        <v>178.7</v>
      </c>
      <c r="G192" s="30">
        <f t="shared" si="38"/>
        <v>0</v>
      </c>
      <c r="H192" s="30">
        <f t="shared" si="38"/>
        <v>0</v>
      </c>
    </row>
    <row r="193" spans="1:8" x14ac:dyDescent="0.2">
      <c r="A193" s="25">
        <f t="shared" si="24"/>
        <v>104</v>
      </c>
      <c r="B193" s="7" t="s">
        <v>5</v>
      </c>
      <c r="C193" s="9" t="s">
        <v>169</v>
      </c>
      <c r="D193" s="9" t="s">
        <v>4</v>
      </c>
      <c r="E193" s="9" t="s">
        <v>40</v>
      </c>
      <c r="F193" s="30">
        <f>F194+F195</f>
        <v>178.7</v>
      </c>
      <c r="G193" s="30">
        <f t="shared" si="38"/>
        <v>0</v>
      </c>
      <c r="H193" s="30">
        <f t="shared" si="38"/>
        <v>0</v>
      </c>
    </row>
    <row r="194" spans="1:8" ht="31.5" x14ac:dyDescent="0.2">
      <c r="A194" s="25">
        <f t="shared" si="24"/>
        <v>105</v>
      </c>
      <c r="B194" s="7" t="s">
        <v>13</v>
      </c>
      <c r="C194" s="9" t="s">
        <v>169</v>
      </c>
      <c r="D194" s="9" t="s">
        <v>4</v>
      </c>
      <c r="E194" s="9" t="s">
        <v>25</v>
      </c>
      <c r="F194" s="30">
        <v>81.599999999999994</v>
      </c>
      <c r="G194" s="30">
        <v>0</v>
      </c>
      <c r="H194" s="30">
        <v>0</v>
      </c>
    </row>
    <row r="195" spans="1:8" ht="47.25" x14ac:dyDescent="0.2">
      <c r="A195" s="25">
        <f t="shared" si="24"/>
        <v>106</v>
      </c>
      <c r="B195" s="7" t="s">
        <v>26</v>
      </c>
      <c r="C195" s="9" t="s">
        <v>169</v>
      </c>
      <c r="D195" s="9" t="s">
        <v>4</v>
      </c>
      <c r="E195" s="9" t="s">
        <v>27</v>
      </c>
      <c r="F195" s="30">
        <v>97.1</v>
      </c>
      <c r="G195" s="30">
        <v>0</v>
      </c>
      <c r="H195" s="30">
        <v>0</v>
      </c>
    </row>
    <row r="196" spans="1:8" ht="48" customHeight="1" x14ac:dyDescent="0.2">
      <c r="A196" s="25">
        <f t="shared" ref="A196:A197" si="39">A195+1</f>
        <v>107</v>
      </c>
      <c r="B196" s="7" t="s">
        <v>67</v>
      </c>
      <c r="C196" s="9" t="s">
        <v>81</v>
      </c>
      <c r="D196" s="9"/>
      <c r="E196" s="9"/>
      <c r="F196" s="32">
        <f>F197+F201</f>
        <v>111.30000000000001</v>
      </c>
      <c r="G196" s="32">
        <f t="shared" ref="G196:H196" si="40">G197+G201</f>
        <v>122</v>
      </c>
      <c r="H196" s="32">
        <f t="shared" si="40"/>
        <v>126.39999999999999</v>
      </c>
    </row>
    <row r="197" spans="1:8" ht="50.25" customHeight="1" x14ac:dyDescent="0.2">
      <c r="A197" s="25">
        <f t="shared" si="39"/>
        <v>108</v>
      </c>
      <c r="B197" s="15" t="s">
        <v>14</v>
      </c>
      <c r="C197" s="9" t="s">
        <v>81</v>
      </c>
      <c r="D197" s="9" t="s">
        <v>42</v>
      </c>
      <c r="E197" s="9"/>
      <c r="F197" s="32">
        <f>F198</f>
        <v>85.4</v>
      </c>
      <c r="G197" s="32">
        <f t="shared" ref="G197:H199" si="41">G198</f>
        <v>84.6</v>
      </c>
      <c r="H197" s="32">
        <f t="shared" si="41"/>
        <v>84.6</v>
      </c>
    </row>
    <row r="198" spans="1:8" ht="17.25" customHeight="1" x14ac:dyDescent="0.2">
      <c r="A198" s="25">
        <f t="shared" ref="A198:A246" si="42">A197+1</f>
        <v>109</v>
      </c>
      <c r="B198" s="7" t="s">
        <v>7</v>
      </c>
      <c r="C198" s="9" t="s">
        <v>81</v>
      </c>
      <c r="D198" s="9" t="s">
        <v>4</v>
      </c>
      <c r="E198" s="9"/>
      <c r="F198" s="32">
        <f>F199</f>
        <v>85.4</v>
      </c>
      <c r="G198" s="32">
        <f t="shared" si="41"/>
        <v>84.6</v>
      </c>
      <c r="H198" s="32">
        <f t="shared" si="41"/>
        <v>84.6</v>
      </c>
    </row>
    <row r="199" spans="1:8" ht="17.25" customHeight="1" x14ac:dyDescent="0.2">
      <c r="A199" s="25">
        <f t="shared" si="42"/>
        <v>110</v>
      </c>
      <c r="B199" s="7" t="s">
        <v>11</v>
      </c>
      <c r="C199" s="9" t="s">
        <v>81</v>
      </c>
      <c r="D199" s="9" t="s">
        <v>4</v>
      </c>
      <c r="E199" s="9" t="s">
        <v>0</v>
      </c>
      <c r="F199" s="32">
        <f>F200</f>
        <v>85.4</v>
      </c>
      <c r="G199" s="32">
        <f t="shared" si="41"/>
        <v>84.6</v>
      </c>
      <c r="H199" s="32">
        <f t="shared" si="41"/>
        <v>84.6</v>
      </c>
    </row>
    <row r="200" spans="1:8" ht="17.25" customHeight="1" x14ac:dyDescent="0.2">
      <c r="A200" s="25">
        <f t="shared" si="42"/>
        <v>111</v>
      </c>
      <c r="B200" s="7" t="s">
        <v>43</v>
      </c>
      <c r="C200" s="9" t="s">
        <v>81</v>
      </c>
      <c r="D200" s="9" t="s">
        <v>4</v>
      </c>
      <c r="E200" s="9" t="s">
        <v>1</v>
      </c>
      <c r="F200" s="32">
        <v>85.4</v>
      </c>
      <c r="G200" s="32">
        <v>84.6</v>
      </c>
      <c r="H200" s="32">
        <v>84.6</v>
      </c>
    </row>
    <row r="201" spans="1:8" ht="22.5" customHeight="1" x14ac:dyDescent="0.2">
      <c r="A201" s="25">
        <f t="shared" si="42"/>
        <v>112</v>
      </c>
      <c r="B201" s="7" t="s">
        <v>8</v>
      </c>
      <c r="C201" s="9" t="s">
        <v>81</v>
      </c>
      <c r="D201" s="9" t="s">
        <v>32</v>
      </c>
      <c r="E201" s="9"/>
      <c r="F201" s="32">
        <f>F202</f>
        <v>25.9</v>
      </c>
      <c r="G201" s="32">
        <f t="shared" ref="G201:H203" si="43">G202</f>
        <v>37.4</v>
      </c>
      <c r="H201" s="32">
        <f t="shared" si="43"/>
        <v>41.8</v>
      </c>
    </row>
    <row r="202" spans="1:8" ht="31.5" x14ac:dyDescent="0.2">
      <c r="A202" s="25">
        <f t="shared" si="42"/>
        <v>113</v>
      </c>
      <c r="B202" s="7" t="s">
        <v>9</v>
      </c>
      <c r="C202" s="9" t="s">
        <v>81</v>
      </c>
      <c r="D202" s="9" t="s">
        <v>44</v>
      </c>
      <c r="E202" s="9"/>
      <c r="F202" s="32">
        <f>F203</f>
        <v>25.9</v>
      </c>
      <c r="G202" s="32">
        <f t="shared" si="43"/>
        <v>37.4</v>
      </c>
      <c r="H202" s="32">
        <f t="shared" si="43"/>
        <v>41.8</v>
      </c>
    </row>
    <row r="203" spans="1:8" x14ac:dyDescent="0.2">
      <c r="A203" s="25">
        <f t="shared" si="42"/>
        <v>114</v>
      </c>
      <c r="B203" s="7" t="s">
        <v>11</v>
      </c>
      <c r="C203" s="9" t="s">
        <v>81</v>
      </c>
      <c r="D203" s="9" t="s">
        <v>44</v>
      </c>
      <c r="E203" s="9" t="s">
        <v>0</v>
      </c>
      <c r="F203" s="32">
        <f>F204</f>
        <v>25.9</v>
      </c>
      <c r="G203" s="32">
        <f t="shared" si="43"/>
        <v>37.4</v>
      </c>
      <c r="H203" s="32">
        <f t="shared" si="43"/>
        <v>41.8</v>
      </c>
    </row>
    <row r="204" spans="1:8" x14ac:dyDescent="0.2">
      <c r="A204" s="25">
        <f t="shared" si="42"/>
        <v>115</v>
      </c>
      <c r="B204" s="7" t="s">
        <v>43</v>
      </c>
      <c r="C204" s="9" t="s">
        <v>81</v>
      </c>
      <c r="D204" s="9" t="s">
        <v>44</v>
      </c>
      <c r="E204" s="9" t="s">
        <v>1</v>
      </c>
      <c r="F204" s="32">
        <v>25.9</v>
      </c>
      <c r="G204" s="32">
        <v>37.4</v>
      </c>
      <c r="H204" s="32">
        <v>41.8</v>
      </c>
    </row>
    <row r="205" spans="1:8" ht="47.25" x14ac:dyDescent="0.2">
      <c r="A205" s="25">
        <f t="shared" si="42"/>
        <v>116</v>
      </c>
      <c r="B205" s="7" t="s">
        <v>54</v>
      </c>
      <c r="C205" s="9" t="s">
        <v>82</v>
      </c>
      <c r="D205" s="9"/>
      <c r="E205" s="9"/>
      <c r="F205" s="32">
        <f>F206</f>
        <v>2.9</v>
      </c>
      <c r="G205" s="32">
        <f t="shared" ref="G205:H208" si="44">G206</f>
        <v>2.6</v>
      </c>
      <c r="H205" s="32">
        <f t="shared" si="44"/>
        <v>2.6</v>
      </c>
    </row>
    <row r="206" spans="1:8" ht="22.5" customHeight="1" x14ac:dyDescent="0.2">
      <c r="A206" s="25">
        <f t="shared" si="42"/>
        <v>117</v>
      </c>
      <c r="B206" s="7" t="s">
        <v>8</v>
      </c>
      <c r="C206" s="9" t="s">
        <v>82</v>
      </c>
      <c r="D206" s="9" t="s">
        <v>32</v>
      </c>
      <c r="E206" s="9"/>
      <c r="F206" s="32">
        <f>F207</f>
        <v>2.9</v>
      </c>
      <c r="G206" s="32">
        <f t="shared" si="44"/>
        <v>2.6</v>
      </c>
      <c r="H206" s="32">
        <f t="shared" si="44"/>
        <v>2.6</v>
      </c>
    </row>
    <row r="207" spans="1:8" ht="31.5" x14ac:dyDescent="0.2">
      <c r="A207" s="25">
        <f t="shared" si="42"/>
        <v>118</v>
      </c>
      <c r="B207" s="7" t="s">
        <v>9</v>
      </c>
      <c r="C207" s="9" t="s">
        <v>82</v>
      </c>
      <c r="D207" s="9" t="s">
        <v>44</v>
      </c>
      <c r="E207" s="9"/>
      <c r="F207" s="32">
        <f>F208</f>
        <v>2.9</v>
      </c>
      <c r="G207" s="32">
        <f t="shared" si="44"/>
        <v>2.6</v>
      </c>
      <c r="H207" s="32">
        <f t="shared" si="44"/>
        <v>2.6</v>
      </c>
    </row>
    <row r="208" spans="1:8" x14ac:dyDescent="0.2">
      <c r="A208" s="25">
        <f t="shared" si="42"/>
        <v>119</v>
      </c>
      <c r="B208" s="7" t="s">
        <v>5</v>
      </c>
      <c r="C208" s="9" t="s">
        <v>82</v>
      </c>
      <c r="D208" s="9" t="s">
        <v>44</v>
      </c>
      <c r="E208" s="9" t="s">
        <v>40</v>
      </c>
      <c r="F208" s="32">
        <f>F209</f>
        <v>2.9</v>
      </c>
      <c r="G208" s="32">
        <f t="shared" si="44"/>
        <v>2.6</v>
      </c>
      <c r="H208" s="32">
        <f t="shared" si="44"/>
        <v>2.6</v>
      </c>
    </row>
    <row r="209" spans="1:8" ht="47.25" x14ac:dyDescent="0.2">
      <c r="A209" s="25">
        <f t="shared" si="42"/>
        <v>120</v>
      </c>
      <c r="B209" s="7" t="s">
        <v>26</v>
      </c>
      <c r="C209" s="9" t="s">
        <v>82</v>
      </c>
      <c r="D209" s="9" t="s">
        <v>44</v>
      </c>
      <c r="E209" s="9" t="s">
        <v>27</v>
      </c>
      <c r="F209" s="32">
        <v>2.9</v>
      </c>
      <c r="G209" s="32">
        <v>2.6</v>
      </c>
      <c r="H209" s="32">
        <v>2.6</v>
      </c>
    </row>
    <row r="210" spans="1:8" ht="48" customHeight="1" x14ac:dyDescent="0.25">
      <c r="A210" s="25">
        <f t="shared" si="42"/>
        <v>121</v>
      </c>
      <c r="B210" s="38" t="s">
        <v>126</v>
      </c>
      <c r="C210" s="39" t="s">
        <v>127</v>
      </c>
      <c r="D210" s="9"/>
      <c r="E210" s="9"/>
      <c r="F210" s="32">
        <f>F211</f>
        <v>12</v>
      </c>
      <c r="G210" s="32">
        <f t="shared" ref="G210:H213" si="45">G211</f>
        <v>12</v>
      </c>
      <c r="H210" s="32">
        <f t="shared" si="45"/>
        <v>12</v>
      </c>
    </row>
    <row r="211" spans="1:8" x14ac:dyDescent="0.25">
      <c r="A211" s="25">
        <f t="shared" si="42"/>
        <v>122</v>
      </c>
      <c r="B211" s="41" t="s">
        <v>128</v>
      </c>
      <c r="C211" s="39" t="s">
        <v>127</v>
      </c>
      <c r="D211" s="9" t="s">
        <v>129</v>
      </c>
      <c r="E211" s="9"/>
      <c r="F211" s="32">
        <f>F212</f>
        <v>12</v>
      </c>
      <c r="G211" s="32">
        <f t="shared" si="45"/>
        <v>12</v>
      </c>
      <c r="H211" s="32">
        <f t="shared" si="45"/>
        <v>12</v>
      </c>
    </row>
    <row r="212" spans="1:8" x14ac:dyDescent="0.25">
      <c r="A212" s="25">
        <f t="shared" si="42"/>
        <v>123</v>
      </c>
      <c r="B212" s="12" t="s">
        <v>143</v>
      </c>
      <c r="C212" s="39" t="s">
        <v>127</v>
      </c>
      <c r="D212" s="9" t="s">
        <v>144</v>
      </c>
      <c r="E212" s="40"/>
      <c r="F212" s="32">
        <f>F213</f>
        <v>12</v>
      </c>
      <c r="G212" s="32">
        <f t="shared" si="45"/>
        <v>12</v>
      </c>
      <c r="H212" s="32">
        <f t="shared" si="45"/>
        <v>12</v>
      </c>
    </row>
    <row r="213" spans="1:8" x14ac:dyDescent="0.2">
      <c r="A213" s="25">
        <f t="shared" si="42"/>
        <v>124</v>
      </c>
      <c r="B213" s="7" t="s">
        <v>131</v>
      </c>
      <c r="C213" s="39" t="s">
        <v>127</v>
      </c>
      <c r="D213" s="9" t="s">
        <v>144</v>
      </c>
      <c r="E213" s="40" t="s">
        <v>130</v>
      </c>
      <c r="F213" s="32">
        <f>F214</f>
        <v>12</v>
      </c>
      <c r="G213" s="32">
        <f t="shared" si="45"/>
        <v>12</v>
      </c>
      <c r="H213" s="32">
        <f t="shared" si="45"/>
        <v>12</v>
      </c>
    </row>
    <row r="214" spans="1:8" x14ac:dyDescent="0.2">
      <c r="A214" s="25">
        <f t="shared" si="42"/>
        <v>125</v>
      </c>
      <c r="B214" s="7" t="s">
        <v>124</v>
      </c>
      <c r="C214" s="39" t="s">
        <v>127</v>
      </c>
      <c r="D214" s="39" t="s">
        <v>144</v>
      </c>
      <c r="E214" s="19" t="s">
        <v>125</v>
      </c>
      <c r="F214" s="32">
        <v>12</v>
      </c>
      <c r="G214" s="32">
        <v>12</v>
      </c>
      <c r="H214" s="32">
        <v>12</v>
      </c>
    </row>
    <row r="215" spans="1:8" ht="50.25" customHeight="1" x14ac:dyDescent="0.2">
      <c r="A215" s="25">
        <f t="shared" si="42"/>
        <v>126</v>
      </c>
      <c r="B215" s="7" t="s">
        <v>55</v>
      </c>
      <c r="C215" s="9" t="s">
        <v>83</v>
      </c>
      <c r="D215" s="9"/>
      <c r="E215" s="40" t="s">
        <v>57</v>
      </c>
      <c r="F215" s="32">
        <f>F216</f>
        <v>817.9</v>
      </c>
      <c r="G215" s="32">
        <f t="shared" ref="G215:H218" si="46">G216</f>
        <v>973.3</v>
      </c>
      <c r="H215" s="32">
        <f t="shared" si="46"/>
        <v>1085</v>
      </c>
    </row>
    <row r="216" spans="1:8" ht="49.15" customHeight="1" x14ac:dyDescent="0.2">
      <c r="A216" s="25">
        <f t="shared" si="42"/>
        <v>127</v>
      </c>
      <c r="B216" s="7" t="s">
        <v>6</v>
      </c>
      <c r="C216" s="9" t="s">
        <v>83</v>
      </c>
      <c r="D216" s="9" t="s">
        <v>42</v>
      </c>
      <c r="E216" s="9"/>
      <c r="F216" s="32">
        <f>F217</f>
        <v>817.9</v>
      </c>
      <c r="G216" s="32">
        <f t="shared" si="46"/>
        <v>973.3</v>
      </c>
      <c r="H216" s="32">
        <f t="shared" si="46"/>
        <v>1085</v>
      </c>
    </row>
    <row r="217" spans="1:8" ht="21" customHeight="1" x14ac:dyDescent="0.2">
      <c r="A217" s="25">
        <f t="shared" si="42"/>
        <v>128</v>
      </c>
      <c r="B217" s="7" t="s">
        <v>7</v>
      </c>
      <c r="C217" s="9" t="s">
        <v>83</v>
      </c>
      <c r="D217" s="9" t="s">
        <v>4</v>
      </c>
      <c r="E217" s="9"/>
      <c r="F217" s="32">
        <f>F218</f>
        <v>817.9</v>
      </c>
      <c r="G217" s="32">
        <f t="shared" si="46"/>
        <v>973.3</v>
      </c>
      <c r="H217" s="32">
        <f t="shared" si="46"/>
        <v>1085</v>
      </c>
    </row>
    <row r="218" spans="1:8" x14ac:dyDescent="0.2">
      <c r="A218" s="25">
        <f t="shared" si="42"/>
        <v>129</v>
      </c>
      <c r="B218" s="7" t="s">
        <v>5</v>
      </c>
      <c r="C218" s="9" t="s">
        <v>83</v>
      </c>
      <c r="D218" s="9" t="s">
        <v>4</v>
      </c>
      <c r="E218" s="9" t="s">
        <v>40</v>
      </c>
      <c r="F218" s="32">
        <f>F219</f>
        <v>817.9</v>
      </c>
      <c r="G218" s="32">
        <f t="shared" si="46"/>
        <v>973.3</v>
      </c>
      <c r="H218" s="32">
        <f t="shared" si="46"/>
        <v>1085</v>
      </c>
    </row>
    <row r="219" spans="1:8" ht="31.5" x14ac:dyDescent="0.2">
      <c r="A219" s="25">
        <f t="shared" si="42"/>
        <v>130</v>
      </c>
      <c r="B219" s="7" t="s">
        <v>13</v>
      </c>
      <c r="C219" s="9" t="s">
        <v>83</v>
      </c>
      <c r="D219" s="9" t="s">
        <v>4</v>
      </c>
      <c r="E219" s="9" t="s">
        <v>25</v>
      </c>
      <c r="F219" s="32">
        <v>817.9</v>
      </c>
      <c r="G219" s="32">
        <v>973.3</v>
      </c>
      <c r="H219" s="32">
        <v>1085</v>
      </c>
    </row>
    <row r="220" spans="1:8" ht="50.25" customHeight="1" x14ac:dyDescent="0.2">
      <c r="A220" s="25">
        <f t="shared" si="42"/>
        <v>131</v>
      </c>
      <c r="B220" s="7" t="s">
        <v>55</v>
      </c>
      <c r="C220" s="9" t="s">
        <v>83</v>
      </c>
      <c r="D220" s="9"/>
      <c r="E220" s="9"/>
      <c r="F220" s="32">
        <f>F221+F225+F229</f>
        <v>1993.4</v>
      </c>
      <c r="G220" s="32">
        <f t="shared" ref="G220:H220" si="47">G221+G225+G229</f>
        <v>894.7</v>
      </c>
      <c r="H220" s="32">
        <f t="shared" si="47"/>
        <v>747.5</v>
      </c>
    </row>
    <row r="221" spans="1:8" ht="51" customHeight="1" x14ac:dyDescent="0.2">
      <c r="A221" s="25">
        <f t="shared" si="42"/>
        <v>132</v>
      </c>
      <c r="B221" s="7" t="s">
        <v>6</v>
      </c>
      <c r="C221" s="9" t="s">
        <v>83</v>
      </c>
      <c r="D221" s="9" t="s">
        <v>42</v>
      </c>
      <c r="E221" s="9"/>
      <c r="F221" s="30">
        <f>F222</f>
        <v>1115.5</v>
      </c>
      <c r="G221" s="30">
        <f t="shared" ref="G221:H223" si="48">G222</f>
        <v>698.4</v>
      </c>
      <c r="H221" s="30">
        <f t="shared" si="48"/>
        <v>698.4</v>
      </c>
    </row>
    <row r="222" spans="1:8" ht="21" customHeight="1" x14ac:dyDescent="0.2">
      <c r="A222" s="25">
        <f t="shared" si="42"/>
        <v>133</v>
      </c>
      <c r="B222" s="7" t="s">
        <v>7</v>
      </c>
      <c r="C222" s="9" t="s">
        <v>83</v>
      </c>
      <c r="D222" s="9" t="s">
        <v>4</v>
      </c>
      <c r="E222" s="9"/>
      <c r="F222" s="30">
        <f>F223</f>
        <v>1115.5</v>
      </c>
      <c r="G222" s="30">
        <f t="shared" si="48"/>
        <v>698.4</v>
      </c>
      <c r="H222" s="30">
        <f t="shared" si="48"/>
        <v>698.4</v>
      </c>
    </row>
    <row r="223" spans="1:8" x14ac:dyDescent="0.2">
      <c r="A223" s="25">
        <f t="shared" si="42"/>
        <v>134</v>
      </c>
      <c r="B223" s="7" t="s">
        <v>5</v>
      </c>
      <c r="C223" s="9" t="s">
        <v>83</v>
      </c>
      <c r="D223" s="9" t="s">
        <v>4</v>
      </c>
      <c r="E223" s="9" t="s">
        <v>40</v>
      </c>
      <c r="F223" s="32">
        <f>F224</f>
        <v>1115.5</v>
      </c>
      <c r="G223" s="32">
        <f t="shared" si="48"/>
        <v>698.4</v>
      </c>
      <c r="H223" s="32">
        <f t="shared" si="48"/>
        <v>698.4</v>
      </c>
    </row>
    <row r="224" spans="1:8" ht="47.25" x14ac:dyDescent="0.2">
      <c r="A224" s="25">
        <f t="shared" si="42"/>
        <v>135</v>
      </c>
      <c r="B224" s="7" t="s">
        <v>26</v>
      </c>
      <c r="C224" s="9" t="s">
        <v>83</v>
      </c>
      <c r="D224" s="9" t="s">
        <v>4</v>
      </c>
      <c r="E224" s="9" t="s">
        <v>27</v>
      </c>
      <c r="F224" s="32">
        <v>1115.5</v>
      </c>
      <c r="G224" s="32">
        <v>698.4</v>
      </c>
      <c r="H224" s="32">
        <v>698.4</v>
      </c>
    </row>
    <row r="225" spans="1:10" ht="23.45" customHeight="1" x14ac:dyDescent="0.2">
      <c r="A225" s="25">
        <f t="shared" si="42"/>
        <v>136</v>
      </c>
      <c r="B225" s="7" t="s">
        <v>8</v>
      </c>
      <c r="C225" s="9" t="s">
        <v>83</v>
      </c>
      <c r="D225" s="9" t="s">
        <v>32</v>
      </c>
      <c r="E225" s="9" t="s">
        <v>57</v>
      </c>
      <c r="F225" s="32">
        <f>F226</f>
        <v>876.2</v>
      </c>
      <c r="G225" s="32">
        <f t="shared" ref="G225:H227" si="49">G226</f>
        <v>194.8</v>
      </c>
      <c r="H225" s="32">
        <f t="shared" si="49"/>
        <v>47.6</v>
      </c>
    </row>
    <row r="226" spans="1:10" ht="31.5" x14ac:dyDescent="0.2">
      <c r="A226" s="25">
        <f t="shared" si="42"/>
        <v>137</v>
      </c>
      <c r="B226" s="7" t="s">
        <v>9</v>
      </c>
      <c r="C226" s="9" t="s">
        <v>83</v>
      </c>
      <c r="D226" s="9" t="s">
        <v>44</v>
      </c>
      <c r="E226" s="9"/>
      <c r="F226" s="32">
        <f>F227</f>
        <v>876.2</v>
      </c>
      <c r="G226" s="32">
        <f t="shared" si="49"/>
        <v>194.8</v>
      </c>
      <c r="H226" s="32">
        <f t="shared" si="49"/>
        <v>47.6</v>
      </c>
    </row>
    <row r="227" spans="1:10" x14ac:dyDescent="0.2">
      <c r="A227" s="25">
        <f t="shared" si="42"/>
        <v>138</v>
      </c>
      <c r="B227" s="7" t="s">
        <v>5</v>
      </c>
      <c r="C227" s="9" t="s">
        <v>83</v>
      </c>
      <c r="D227" s="9" t="s">
        <v>44</v>
      </c>
      <c r="E227" s="9" t="s">
        <v>40</v>
      </c>
      <c r="F227" s="32">
        <f>F228</f>
        <v>876.2</v>
      </c>
      <c r="G227" s="32">
        <f t="shared" si="49"/>
        <v>194.8</v>
      </c>
      <c r="H227" s="32">
        <f t="shared" si="49"/>
        <v>47.6</v>
      </c>
    </row>
    <row r="228" spans="1:10" ht="47.25" x14ac:dyDescent="0.2">
      <c r="A228" s="25">
        <f t="shared" si="42"/>
        <v>139</v>
      </c>
      <c r="B228" s="7" t="s">
        <v>26</v>
      </c>
      <c r="C228" s="9" t="s">
        <v>83</v>
      </c>
      <c r="D228" s="9" t="s">
        <v>44</v>
      </c>
      <c r="E228" s="9" t="s">
        <v>27</v>
      </c>
      <c r="F228" s="32">
        <v>876.2</v>
      </c>
      <c r="G228" s="32">
        <v>194.8</v>
      </c>
      <c r="H228" s="32">
        <v>47.6</v>
      </c>
    </row>
    <row r="229" spans="1:10" ht="17.25" customHeight="1" x14ac:dyDescent="0.2">
      <c r="A229" s="25">
        <f t="shared" si="42"/>
        <v>140</v>
      </c>
      <c r="B229" s="7" t="s">
        <v>10</v>
      </c>
      <c r="C229" s="9" t="s">
        <v>83</v>
      </c>
      <c r="D229" s="9" t="s">
        <v>23</v>
      </c>
      <c r="E229" s="9"/>
      <c r="F229" s="32">
        <f>F230</f>
        <v>1.7</v>
      </c>
      <c r="G229" s="32">
        <f t="shared" ref="G229:H231" si="50">G230</f>
        <v>1.5</v>
      </c>
      <c r="H229" s="32">
        <f t="shared" si="50"/>
        <v>1.5</v>
      </c>
    </row>
    <row r="230" spans="1:10" x14ac:dyDescent="0.2">
      <c r="A230" s="25">
        <f t="shared" si="42"/>
        <v>141</v>
      </c>
      <c r="B230" s="7" t="s">
        <v>15</v>
      </c>
      <c r="C230" s="9" t="s">
        <v>83</v>
      </c>
      <c r="D230" s="9" t="s">
        <v>28</v>
      </c>
      <c r="E230" s="9"/>
      <c r="F230" s="32">
        <f>F231</f>
        <v>1.7</v>
      </c>
      <c r="G230" s="32">
        <f t="shared" si="50"/>
        <v>1.5</v>
      </c>
      <c r="H230" s="32">
        <f t="shared" si="50"/>
        <v>1.5</v>
      </c>
    </row>
    <row r="231" spans="1:10" x14ac:dyDescent="0.2">
      <c r="A231" s="25">
        <f t="shared" si="42"/>
        <v>142</v>
      </c>
      <c r="B231" s="7" t="s">
        <v>5</v>
      </c>
      <c r="C231" s="9" t="s">
        <v>83</v>
      </c>
      <c r="D231" s="9" t="s">
        <v>28</v>
      </c>
      <c r="E231" s="9" t="s">
        <v>40</v>
      </c>
      <c r="F231" s="32">
        <f>F232</f>
        <v>1.7</v>
      </c>
      <c r="G231" s="32">
        <f t="shared" si="50"/>
        <v>1.5</v>
      </c>
      <c r="H231" s="32">
        <f t="shared" si="50"/>
        <v>1.5</v>
      </c>
    </row>
    <row r="232" spans="1:10" ht="47.25" x14ac:dyDescent="0.2">
      <c r="A232" s="25">
        <f t="shared" si="42"/>
        <v>143</v>
      </c>
      <c r="B232" s="7" t="s">
        <v>26</v>
      </c>
      <c r="C232" s="9" t="s">
        <v>83</v>
      </c>
      <c r="D232" s="9" t="s">
        <v>28</v>
      </c>
      <c r="E232" s="9" t="s">
        <v>27</v>
      </c>
      <c r="F232" s="32">
        <v>1.7</v>
      </c>
      <c r="G232" s="32">
        <v>1.5</v>
      </c>
      <c r="H232" s="32">
        <v>1.5</v>
      </c>
      <c r="J232" s="2" t="s">
        <v>57</v>
      </c>
    </row>
    <row r="233" spans="1:10" ht="48" customHeight="1" x14ac:dyDescent="0.2">
      <c r="A233" s="25">
        <f t="shared" si="42"/>
        <v>144</v>
      </c>
      <c r="B233" s="7" t="s">
        <v>121</v>
      </c>
      <c r="C233" s="9" t="s">
        <v>120</v>
      </c>
      <c r="D233" s="9"/>
      <c r="E233" s="9"/>
      <c r="F233" s="30">
        <f>F234</f>
        <v>5.4</v>
      </c>
      <c r="G233" s="32">
        <f t="shared" ref="G233:H236" si="51">G234</f>
        <v>0</v>
      </c>
      <c r="H233" s="32">
        <f t="shared" si="51"/>
        <v>0</v>
      </c>
    </row>
    <row r="234" spans="1:10" x14ac:dyDescent="0.2">
      <c r="A234" s="25">
        <f t="shared" si="42"/>
        <v>145</v>
      </c>
      <c r="B234" s="7" t="s">
        <v>95</v>
      </c>
      <c r="C234" s="9" t="s">
        <v>120</v>
      </c>
      <c r="D234" s="9" t="s">
        <v>93</v>
      </c>
      <c r="E234" s="9"/>
      <c r="F234" s="30">
        <f>F235</f>
        <v>5.4</v>
      </c>
      <c r="G234" s="32">
        <f t="shared" si="51"/>
        <v>0</v>
      </c>
      <c r="H234" s="32">
        <f t="shared" si="51"/>
        <v>0</v>
      </c>
    </row>
    <row r="235" spans="1:10" x14ac:dyDescent="0.2">
      <c r="A235" s="25">
        <f t="shared" si="42"/>
        <v>146</v>
      </c>
      <c r="B235" s="7" t="s">
        <v>97</v>
      </c>
      <c r="C235" s="9" t="s">
        <v>120</v>
      </c>
      <c r="D235" s="9" t="s">
        <v>94</v>
      </c>
      <c r="E235" s="9"/>
      <c r="F235" s="30">
        <f>F236</f>
        <v>5.4</v>
      </c>
      <c r="G235" s="32">
        <f t="shared" si="51"/>
        <v>0</v>
      </c>
      <c r="H235" s="32">
        <f t="shared" si="51"/>
        <v>0</v>
      </c>
    </row>
    <row r="236" spans="1:10" x14ac:dyDescent="0.2">
      <c r="A236" s="25">
        <f t="shared" si="42"/>
        <v>147</v>
      </c>
      <c r="B236" s="7" t="s">
        <v>5</v>
      </c>
      <c r="C236" s="9" t="s">
        <v>120</v>
      </c>
      <c r="D236" s="9" t="s">
        <v>94</v>
      </c>
      <c r="E236" s="9" t="s">
        <v>40</v>
      </c>
      <c r="F236" s="30">
        <f>F237</f>
        <v>5.4</v>
      </c>
      <c r="G236" s="32">
        <f t="shared" si="51"/>
        <v>0</v>
      </c>
      <c r="H236" s="32">
        <f t="shared" si="51"/>
        <v>0</v>
      </c>
    </row>
    <row r="237" spans="1:10" ht="47.25" x14ac:dyDescent="0.2">
      <c r="A237" s="25">
        <f t="shared" si="42"/>
        <v>148</v>
      </c>
      <c r="B237" s="7" t="s">
        <v>26</v>
      </c>
      <c r="C237" s="9" t="s">
        <v>120</v>
      </c>
      <c r="D237" s="9" t="s">
        <v>94</v>
      </c>
      <c r="E237" s="9" t="s">
        <v>27</v>
      </c>
      <c r="F237" s="30">
        <v>5.4</v>
      </c>
      <c r="G237" s="32">
        <v>0</v>
      </c>
      <c r="H237" s="32">
        <v>0</v>
      </c>
    </row>
    <row r="238" spans="1:10" ht="51" customHeight="1" x14ac:dyDescent="0.2">
      <c r="A238" s="25">
        <f t="shared" si="42"/>
        <v>149</v>
      </c>
      <c r="B238" s="7" t="s">
        <v>6</v>
      </c>
      <c r="C238" s="9" t="s">
        <v>84</v>
      </c>
      <c r="D238" s="9" t="s">
        <v>42</v>
      </c>
      <c r="E238" s="9"/>
      <c r="F238" s="32">
        <f>F239</f>
        <v>530.6</v>
      </c>
      <c r="G238" s="32">
        <f t="shared" ref="G238:H240" si="52">G239</f>
        <v>455.6</v>
      </c>
      <c r="H238" s="32">
        <f t="shared" si="52"/>
        <v>455.6</v>
      </c>
    </row>
    <row r="239" spans="1:10" ht="23.25" customHeight="1" x14ac:dyDescent="0.2">
      <c r="A239" s="25">
        <f t="shared" si="42"/>
        <v>150</v>
      </c>
      <c r="B239" s="7" t="s">
        <v>7</v>
      </c>
      <c r="C239" s="9" t="s">
        <v>84</v>
      </c>
      <c r="D239" s="9" t="s">
        <v>4</v>
      </c>
      <c r="E239" s="9"/>
      <c r="F239" s="32">
        <f>F240</f>
        <v>530.6</v>
      </c>
      <c r="G239" s="32">
        <f t="shared" si="52"/>
        <v>455.6</v>
      </c>
      <c r="H239" s="32">
        <f t="shared" si="52"/>
        <v>455.6</v>
      </c>
    </row>
    <row r="240" spans="1:10" ht="19.5" customHeight="1" x14ac:dyDescent="0.2">
      <c r="A240" s="25">
        <f t="shared" si="42"/>
        <v>151</v>
      </c>
      <c r="B240" s="7" t="s">
        <v>5</v>
      </c>
      <c r="C240" s="9" t="s">
        <v>84</v>
      </c>
      <c r="D240" s="9" t="s">
        <v>4</v>
      </c>
      <c r="E240" s="9" t="s">
        <v>40</v>
      </c>
      <c r="F240" s="32">
        <f>F241</f>
        <v>530.6</v>
      </c>
      <c r="G240" s="32">
        <f t="shared" si="52"/>
        <v>455.6</v>
      </c>
      <c r="H240" s="32">
        <f t="shared" si="52"/>
        <v>455.6</v>
      </c>
    </row>
    <row r="241" spans="1:8" ht="49.5" customHeight="1" x14ac:dyDescent="0.2">
      <c r="A241" s="25">
        <f t="shared" si="42"/>
        <v>152</v>
      </c>
      <c r="B241" s="7" t="s">
        <v>26</v>
      </c>
      <c r="C241" s="9" t="s">
        <v>84</v>
      </c>
      <c r="D241" s="9" t="s">
        <v>4</v>
      </c>
      <c r="E241" s="9" t="s">
        <v>27</v>
      </c>
      <c r="F241" s="32">
        <v>530.6</v>
      </c>
      <c r="G241" s="32">
        <v>455.6</v>
      </c>
      <c r="H241" s="32">
        <v>455.6</v>
      </c>
    </row>
    <row r="242" spans="1:8" ht="31.5" x14ac:dyDescent="0.25">
      <c r="A242" s="25">
        <f t="shared" si="42"/>
        <v>153</v>
      </c>
      <c r="B242" s="7" t="s">
        <v>56</v>
      </c>
      <c r="C242" s="6" t="s">
        <v>85</v>
      </c>
      <c r="D242" s="6"/>
      <c r="E242" s="9"/>
      <c r="F242" s="32">
        <v>5</v>
      </c>
      <c r="G242" s="32">
        <v>5</v>
      </c>
      <c r="H242" s="32">
        <v>5</v>
      </c>
    </row>
    <row r="243" spans="1:8" x14ac:dyDescent="0.25">
      <c r="A243" s="25">
        <f t="shared" si="42"/>
        <v>154</v>
      </c>
      <c r="B243" s="7" t="s">
        <v>10</v>
      </c>
      <c r="C243" s="6" t="s">
        <v>85</v>
      </c>
      <c r="D243" s="6" t="s">
        <v>23</v>
      </c>
      <c r="E243" s="9" t="s">
        <v>57</v>
      </c>
      <c r="F243" s="32">
        <v>5</v>
      </c>
      <c r="G243" s="32">
        <v>5</v>
      </c>
      <c r="H243" s="32">
        <v>5</v>
      </c>
    </row>
    <row r="244" spans="1:8" x14ac:dyDescent="0.25">
      <c r="A244" s="25">
        <f t="shared" si="42"/>
        <v>155</v>
      </c>
      <c r="B244" s="7" t="s">
        <v>49</v>
      </c>
      <c r="C244" s="6" t="s">
        <v>85</v>
      </c>
      <c r="D244" s="6" t="s">
        <v>22</v>
      </c>
      <c r="E244" s="9"/>
      <c r="F244" s="32">
        <v>5</v>
      </c>
      <c r="G244" s="32">
        <v>5</v>
      </c>
      <c r="H244" s="32">
        <v>5</v>
      </c>
    </row>
    <row r="245" spans="1:8" x14ac:dyDescent="0.25">
      <c r="A245" s="25">
        <f t="shared" si="42"/>
        <v>156</v>
      </c>
      <c r="B245" s="7" t="s">
        <v>5</v>
      </c>
      <c r="C245" s="6" t="s">
        <v>85</v>
      </c>
      <c r="D245" s="6" t="s">
        <v>22</v>
      </c>
      <c r="E245" s="9" t="s">
        <v>40</v>
      </c>
      <c r="F245" s="32">
        <v>5</v>
      </c>
      <c r="G245" s="32">
        <v>5</v>
      </c>
      <c r="H245" s="32">
        <v>5</v>
      </c>
    </row>
    <row r="246" spans="1:8" x14ac:dyDescent="0.25">
      <c r="A246" s="25">
        <f t="shared" si="42"/>
        <v>157</v>
      </c>
      <c r="B246" s="7" t="s">
        <v>20</v>
      </c>
      <c r="C246" s="6" t="s">
        <v>85</v>
      </c>
      <c r="D246" s="6" t="s">
        <v>22</v>
      </c>
      <c r="E246" s="9" t="s">
        <v>21</v>
      </c>
      <c r="F246" s="32">
        <v>5</v>
      </c>
      <c r="G246" s="32">
        <v>5</v>
      </c>
      <c r="H246" s="32">
        <v>5</v>
      </c>
    </row>
    <row r="247" spans="1:8" ht="84.75" hidden="1" customHeight="1" x14ac:dyDescent="0.25">
      <c r="A247" s="25">
        <f t="shared" ref="A247:A268" si="53">A246+1</f>
        <v>158</v>
      </c>
      <c r="B247" s="7" t="s">
        <v>105</v>
      </c>
      <c r="C247" s="6" t="s">
        <v>106</v>
      </c>
      <c r="D247" s="6"/>
      <c r="E247" s="9"/>
      <c r="F247" s="32">
        <f>F248</f>
        <v>0</v>
      </c>
      <c r="G247" s="32">
        <f t="shared" ref="G247:H250" si="54">G248</f>
        <v>0</v>
      </c>
      <c r="H247" s="32">
        <f t="shared" si="54"/>
        <v>0</v>
      </c>
    </row>
    <row r="248" spans="1:8" ht="24" hidden="1" customHeight="1" x14ac:dyDescent="0.25">
      <c r="A248" s="25">
        <f t="shared" si="53"/>
        <v>159</v>
      </c>
      <c r="B248" s="7" t="s">
        <v>8</v>
      </c>
      <c r="C248" s="6" t="s">
        <v>106</v>
      </c>
      <c r="D248" s="6" t="s">
        <v>32</v>
      </c>
      <c r="E248" s="9"/>
      <c r="F248" s="32">
        <f>F249</f>
        <v>0</v>
      </c>
      <c r="G248" s="32">
        <f t="shared" si="54"/>
        <v>0</v>
      </c>
      <c r="H248" s="32">
        <f t="shared" si="54"/>
        <v>0</v>
      </c>
    </row>
    <row r="249" spans="1:8" ht="31.5" hidden="1" x14ac:dyDescent="0.25">
      <c r="A249" s="25">
        <f t="shared" si="53"/>
        <v>160</v>
      </c>
      <c r="B249" s="7" t="s">
        <v>9</v>
      </c>
      <c r="C249" s="6" t="s">
        <v>106</v>
      </c>
      <c r="D249" s="6" t="s">
        <v>44</v>
      </c>
      <c r="E249" s="9"/>
      <c r="F249" s="32">
        <f>F250</f>
        <v>0</v>
      </c>
      <c r="G249" s="32">
        <f t="shared" si="54"/>
        <v>0</v>
      </c>
      <c r="H249" s="32">
        <f t="shared" si="54"/>
        <v>0</v>
      </c>
    </row>
    <row r="250" spans="1:8" hidden="1" x14ac:dyDescent="0.25">
      <c r="A250" s="25">
        <f t="shared" si="53"/>
        <v>161</v>
      </c>
      <c r="B250" s="7" t="s">
        <v>5</v>
      </c>
      <c r="C250" s="6" t="s">
        <v>106</v>
      </c>
      <c r="D250" s="6" t="s">
        <v>44</v>
      </c>
      <c r="E250" s="9" t="s">
        <v>40</v>
      </c>
      <c r="F250" s="32">
        <f>F251</f>
        <v>0</v>
      </c>
      <c r="G250" s="32">
        <f t="shared" si="54"/>
        <v>0</v>
      </c>
      <c r="H250" s="32">
        <f t="shared" si="54"/>
        <v>0</v>
      </c>
    </row>
    <row r="251" spans="1:8" hidden="1" x14ac:dyDescent="0.25">
      <c r="A251" s="25">
        <f t="shared" si="53"/>
        <v>162</v>
      </c>
      <c r="B251" s="7" t="s">
        <v>91</v>
      </c>
      <c r="C251" s="6" t="s">
        <v>106</v>
      </c>
      <c r="D251" s="6" t="s">
        <v>44</v>
      </c>
      <c r="E251" s="9" t="s">
        <v>90</v>
      </c>
      <c r="F251" s="32"/>
      <c r="G251" s="32"/>
      <c r="H251" s="32"/>
    </row>
    <row r="252" spans="1:8" ht="70.5" hidden="1" customHeight="1" x14ac:dyDescent="0.25">
      <c r="A252" s="25">
        <f t="shared" si="53"/>
        <v>163</v>
      </c>
      <c r="B252" s="7" t="s">
        <v>108</v>
      </c>
      <c r="C252" s="6" t="s">
        <v>107</v>
      </c>
      <c r="D252" s="6"/>
      <c r="E252" s="9"/>
      <c r="F252" s="32">
        <f>F253</f>
        <v>0</v>
      </c>
      <c r="G252" s="32">
        <f t="shared" ref="G252:H255" si="55">G253</f>
        <v>0</v>
      </c>
      <c r="H252" s="32">
        <f t="shared" si="55"/>
        <v>0</v>
      </c>
    </row>
    <row r="253" spans="1:8" ht="23.25" hidden="1" customHeight="1" x14ac:dyDescent="0.25">
      <c r="A253" s="25">
        <f t="shared" si="53"/>
        <v>164</v>
      </c>
      <c r="B253" s="7" t="s">
        <v>8</v>
      </c>
      <c r="C253" s="6" t="s">
        <v>107</v>
      </c>
      <c r="D253" s="6" t="s">
        <v>32</v>
      </c>
      <c r="E253" s="9"/>
      <c r="F253" s="32">
        <f>F254</f>
        <v>0</v>
      </c>
      <c r="G253" s="32">
        <f t="shared" si="55"/>
        <v>0</v>
      </c>
      <c r="H253" s="32">
        <f t="shared" si="55"/>
        <v>0</v>
      </c>
    </row>
    <row r="254" spans="1:8" ht="31.5" hidden="1" x14ac:dyDescent="0.25">
      <c r="A254" s="25">
        <f t="shared" si="53"/>
        <v>165</v>
      </c>
      <c r="B254" s="7" t="s">
        <v>9</v>
      </c>
      <c r="C254" s="6" t="s">
        <v>107</v>
      </c>
      <c r="D254" s="6" t="s">
        <v>44</v>
      </c>
      <c r="E254" s="9"/>
      <c r="F254" s="32">
        <f>F255</f>
        <v>0</v>
      </c>
      <c r="G254" s="32">
        <f t="shared" si="55"/>
        <v>0</v>
      </c>
      <c r="H254" s="32">
        <f t="shared" si="55"/>
        <v>0</v>
      </c>
    </row>
    <row r="255" spans="1:8" hidden="1" x14ac:dyDescent="0.25">
      <c r="A255" s="25">
        <f t="shared" si="53"/>
        <v>166</v>
      </c>
      <c r="B255" s="7" t="s">
        <v>5</v>
      </c>
      <c r="C255" s="6" t="s">
        <v>107</v>
      </c>
      <c r="D255" s="6" t="s">
        <v>44</v>
      </c>
      <c r="E255" s="9" t="s">
        <v>40</v>
      </c>
      <c r="F255" s="32">
        <f>F256</f>
        <v>0</v>
      </c>
      <c r="G255" s="32">
        <f t="shared" si="55"/>
        <v>0</v>
      </c>
      <c r="H255" s="32">
        <f t="shared" si="55"/>
        <v>0</v>
      </c>
    </row>
    <row r="256" spans="1:8" hidden="1" x14ac:dyDescent="0.25">
      <c r="A256" s="25">
        <f t="shared" si="53"/>
        <v>167</v>
      </c>
      <c r="B256" s="7" t="s">
        <v>91</v>
      </c>
      <c r="C256" s="6" t="s">
        <v>107</v>
      </c>
      <c r="D256" s="6" t="s">
        <v>44</v>
      </c>
      <c r="E256" s="9" t="s">
        <v>90</v>
      </c>
      <c r="F256" s="32"/>
      <c r="G256" s="32"/>
      <c r="H256" s="32"/>
    </row>
    <row r="257" spans="1:8" ht="66" customHeight="1" x14ac:dyDescent="0.25">
      <c r="A257" s="25">
        <v>158</v>
      </c>
      <c r="B257" s="7" t="s">
        <v>162</v>
      </c>
      <c r="C257" s="6" t="s">
        <v>163</v>
      </c>
      <c r="D257" s="6"/>
      <c r="E257" s="9"/>
      <c r="F257" s="32">
        <f>F258</f>
        <v>160</v>
      </c>
      <c r="G257" s="32">
        <f t="shared" ref="G257:H259" si="56">G258</f>
        <v>0</v>
      </c>
      <c r="H257" s="32">
        <f t="shared" si="56"/>
        <v>0</v>
      </c>
    </row>
    <row r="258" spans="1:8" ht="51.75" customHeight="1" x14ac:dyDescent="0.25">
      <c r="A258" s="25">
        <f t="shared" si="53"/>
        <v>159</v>
      </c>
      <c r="B258" s="7" t="s">
        <v>6</v>
      </c>
      <c r="C258" s="6" t="s">
        <v>163</v>
      </c>
      <c r="D258" s="9" t="s">
        <v>42</v>
      </c>
      <c r="E258" s="9"/>
      <c r="F258" s="32">
        <f>F259</f>
        <v>160</v>
      </c>
      <c r="G258" s="32">
        <f t="shared" si="56"/>
        <v>0</v>
      </c>
      <c r="H258" s="32">
        <f t="shared" si="56"/>
        <v>0</v>
      </c>
    </row>
    <row r="259" spans="1:8" ht="31.5" x14ac:dyDescent="0.25">
      <c r="A259" s="25">
        <f t="shared" si="53"/>
        <v>160</v>
      </c>
      <c r="B259" s="7" t="s">
        <v>7</v>
      </c>
      <c r="C259" s="6" t="s">
        <v>163</v>
      </c>
      <c r="D259" s="9" t="s">
        <v>4</v>
      </c>
      <c r="E259" s="9"/>
      <c r="F259" s="32">
        <f>F260</f>
        <v>160</v>
      </c>
      <c r="G259" s="32">
        <f t="shared" si="56"/>
        <v>0</v>
      </c>
      <c r="H259" s="32">
        <f t="shared" si="56"/>
        <v>0</v>
      </c>
    </row>
    <row r="260" spans="1:8" ht="18.75" customHeight="1" x14ac:dyDescent="0.25">
      <c r="A260" s="25">
        <f t="shared" si="53"/>
        <v>161</v>
      </c>
      <c r="B260" s="7" t="s">
        <v>5</v>
      </c>
      <c r="C260" s="6" t="s">
        <v>163</v>
      </c>
      <c r="D260" s="9" t="s">
        <v>4</v>
      </c>
      <c r="E260" s="9" t="s">
        <v>40</v>
      </c>
      <c r="F260" s="32">
        <f>F262+F261</f>
        <v>160</v>
      </c>
      <c r="G260" s="32">
        <f>G262</f>
        <v>0</v>
      </c>
      <c r="H260" s="32">
        <f>H262</f>
        <v>0</v>
      </c>
    </row>
    <row r="261" spans="1:8" ht="33" customHeight="1" x14ac:dyDescent="0.25">
      <c r="A261" s="25">
        <f t="shared" si="53"/>
        <v>162</v>
      </c>
      <c r="B261" s="7" t="s">
        <v>13</v>
      </c>
      <c r="C261" s="6" t="s">
        <v>163</v>
      </c>
      <c r="D261" s="6" t="s">
        <v>4</v>
      </c>
      <c r="E261" s="6" t="s">
        <v>25</v>
      </c>
      <c r="F261" s="32">
        <v>60</v>
      </c>
      <c r="G261" s="32">
        <v>0</v>
      </c>
      <c r="H261" s="32">
        <v>0</v>
      </c>
    </row>
    <row r="262" spans="1:8" ht="47.25" x14ac:dyDescent="0.25">
      <c r="A262" s="25">
        <f t="shared" si="53"/>
        <v>163</v>
      </c>
      <c r="B262" s="7" t="s">
        <v>26</v>
      </c>
      <c r="C262" s="6" t="s">
        <v>163</v>
      </c>
      <c r="D262" s="6" t="s">
        <v>4</v>
      </c>
      <c r="E262" s="6" t="s">
        <v>27</v>
      </c>
      <c r="F262" s="32">
        <v>100</v>
      </c>
      <c r="G262" s="32">
        <v>0</v>
      </c>
      <c r="H262" s="32">
        <v>0</v>
      </c>
    </row>
    <row r="263" spans="1:8" ht="63" x14ac:dyDescent="0.25">
      <c r="A263" s="25">
        <f t="shared" si="53"/>
        <v>164</v>
      </c>
      <c r="B263" s="7" t="s">
        <v>162</v>
      </c>
      <c r="C263" s="6" t="s">
        <v>164</v>
      </c>
      <c r="D263" s="14"/>
      <c r="E263" s="14"/>
      <c r="F263" s="32">
        <f>F264</f>
        <v>80</v>
      </c>
      <c r="G263" s="32">
        <f t="shared" ref="G263:H266" si="57">G264</f>
        <v>0</v>
      </c>
      <c r="H263" s="32">
        <f t="shared" si="57"/>
        <v>0</v>
      </c>
    </row>
    <row r="264" spans="1:8" ht="51.75" customHeight="1" x14ac:dyDescent="0.25">
      <c r="A264" s="25">
        <f t="shared" si="53"/>
        <v>165</v>
      </c>
      <c r="B264" s="7" t="s">
        <v>6</v>
      </c>
      <c r="C264" s="6" t="s">
        <v>164</v>
      </c>
      <c r="D264" s="6" t="s">
        <v>42</v>
      </c>
      <c r="E264" s="9"/>
      <c r="F264" s="32">
        <f>F265</f>
        <v>80</v>
      </c>
      <c r="G264" s="32">
        <f t="shared" si="57"/>
        <v>0</v>
      </c>
      <c r="H264" s="32">
        <f t="shared" si="57"/>
        <v>0</v>
      </c>
    </row>
    <row r="265" spans="1:8" ht="36" customHeight="1" x14ac:dyDescent="0.25">
      <c r="A265" s="25">
        <f t="shared" si="53"/>
        <v>166</v>
      </c>
      <c r="B265" s="7" t="s">
        <v>7</v>
      </c>
      <c r="C265" s="6" t="s">
        <v>164</v>
      </c>
      <c r="D265" s="9" t="s">
        <v>4</v>
      </c>
      <c r="E265" s="9"/>
      <c r="F265" s="32">
        <f>F266</f>
        <v>80</v>
      </c>
      <c r="G265" s="32">
        <f t="shared" si="57"/>
        <v>0</v>
      </c>
      <c r="H265" s="32">
        <f t="shared" si="57"/>
        <v>0</v>
      </c>
    </row>
    <row r="266" spans="1:8" x14ac:dyDescent="0.25">
      <c r="A266" s="25">
        <f t="shared" si="53"/>
        <v>167</v>
      </c>
      <c r="B266" s="7" t="s">
        <v>5</v>
      </c>
      <c r="C266" s="6" t="s">
        <v>164</v>
      </c>
      <c r="D266" s="9" t="s">
        <v>4</v>
      </c>
      <c r="E266" s="9" t="s">
        <v>40</v>
      </c>
      <c r="F266" s="32">
        <f>F267</f>
        <v>80</v>
      </c>
      <c r="G266" s="32">
        <f t="shared" si="57"/>
        <v>0</v>
      </c>
      <c r="H266" s="32">
        <f t="shared" si="57"/>
        <v>0</v>
      </c>
    </row>
    <row r="267" spans="1:8" ht="47.25" x14ac:dyDescent="0.25">
      <c r="A267" s="25">
        <f t="shared" si="53"/>
        <v>168</v>
      </c>
      <c r="B267" s="7" t="s">
        <v>26</v>
      </c>
      <c r="C267" s="6" t="s">
        <v>164</v>
      </c>
      <c r="D267" s="6" t="s">
        <v>4</v>
      </c>
      <c r="E267" s="6" t="s">
        <v>27</v>
      </c>
      <c r="F267" s="32">
        <v>80</v>
      </c>
      <c r="G267" s="32">
        <v>0</v>
      </c>
      <c r="H267" s="32">
        <v>0</v>
      </c>
    </row>
    <row r="268" spans="1:8" x14ac:dyDescent="0.2">
      <c r="A268" s="25">
        <f t="shared" si="53"/>
        <v>169</v>
      </c>
      <c r="B268" s="7" t="s">
        <v>149</v>
      </c>
      <c r="C268" s="9"/>
      <c r="D268" s="9"/>
      <c r="E268" s="9"/>
      <c r="F268" s="32"/>
      <c r="G268" s="32">
        <v>98</v>
      </c>
      <c r="H268" s="32">
        <v>191.2</v>
      </c>
    </row>
    <row r="269" spans="1:8" ht="24" customHeight="1" x14ac:dyDescent="0.25">
      <c r="A269" s="25"/>
      <c r="B269" s="27" t="s">
        <v>24</v>
      </c>
      <c r="C269" s="28"/>
      <c r="D269" s="28"/>
      <c r="E269" s="28"/>
      <c r="F269" s="33">
        <f>F16+F43+F166+F173</f>
        <v>8561</v>
      </c>
      <c r="G269" s="33">
        <f>G16+G43+G166+G173+G268</f>
        <v>4117.6000000000004</v>
      </c>
      <c r="H269" s="33">
        <f>H16+H43+H166+H173+H268</f>
        <v>4024</v>
      </c>
    </row>
    <row r="273" spans="9:9" x14ac:dyDescent="0.25">
      <c r="I273" s="2" t="s">
        <v>57</v>
      </c>
    </row>
  </sheetData>
  <autoFilter ref="A15:G269"/>
  <mergeCells count="9">
    <mergeCell ref="F13:H13"/>
    <mergeCell ref="C6:H6"/>
    <mergeCell ref="A7:H7"/>
    <mergeCell ref="B8:H8"/>
    <mergeCell ref="C2:H2"/>
    <mergeCell ref="A3:H3"/>
    <mergeCell ref="B4:H4"/>
    <mergeCell ref="A10:H10"/>
    <mergeCell ref="A11:H11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63" firstPageNumber="1208" fitToHeight="6" orientation="portrait" useFirstPageNumber="1" r:id="rId1"/>
  <headerFooter alignWithMargins="0"/>
  <rowBreaks count="3" manualBreakCount="3">
    <brk id="40" max="7" man="1"/>
    <brk id="165" max="7" man="1"/>
    <brk id="2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Priemnay</cp:lastModifiedBy>
  <cp:lastPrinted>2025-12-16T04:03:04Z</cp:lastPrinted>
  <dcterms:created xsi:type="dcterms:W3CDTF">2007-10-11T12:08:51Z</dcterms:created>
  <dcterms:modified xsi:type="dcterms:W3CDTF">2025-12-22T09:11:06Z</dcterms:modified>
</cp:coreProperties>
</file>